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\tfoms\Отдел формирования и сопровождения территориальной программы ОМС\1СОГЛАСИТЕЛЬНАЯ КОМИССИЯ\! 2019 - Комиссии по разработке ТП ОМС\2019.01.18 закрытие 2018\На комиссию\"/>
    </mc:Choice>
  </mc:AlternateContent>
  <xr:revisionPtr revIDLastSave="0" documentId="13_ncr:1_{A943B05E-D418-4C91-8A2A-3B4A8AC24C32}" xr6:coauthVersionLast="40" xr6:coauthVersionMax="40" xr10:uidLastSave="{00000000-0000-0000-0000-000000000000}"/>
  <bookViews>
    <workbookView xWindow="0" yWindow="0" windowWidth="28800" windowHeight="11325" activeTab="1" xr2:uid="{F17F23BC-32A6-4699-8B7A-789F773BFCD3}"/>
  </bookViews>
  <sheets>
    <sheet name="Фин ППЦ+ОЗ Декабрь" sheetId="1" r:id="rId1"/>
    <sheet name="Декабрь АПП" sheetId="2" r:id="rId2"/>
  </sheets>
  <externalReferences>
    <externalReference r:id="rId3"/>
  </externalReferences>
  <definedNames>
    <definedName name="_xlnm._FilterDatabase" localSheetId="1" hidden="1">'Декабрь АПП'!$A$10:$C$50</definedName>
    <definedName name="_xlnm._FilterDatabase" localSheetId="0" hidden="1">'Фин ППЦ+ОЗ Декабрь'!$A$9:$M$9</definedName>
    <definedName name="Z_C581C282_CB88_4D6E_8EF4_E37BB2DF46D9_.wvu.Cols" localSheetId="1" hidden="1">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АПП'!#REF!,'Декабрь АПП'!#REF!</definedName>
    <definedName name="Z_C581C282_CB88_4D6E_8EF4_E37BB2DF46D9_.wvu.Cols" localSheetId="0" hidden="1">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Декабрь'!#REF!,'Фин ППЦ+ОЗ Декабрь'!#REF!</definedName>
    <definedName name="Z_C581C282_CB88_4D6E_8EF4_E37BB2DF46D9_.wvu.PrintArea" localSheetId="1" hidden="1">'Декабрь АПП'!$B$1:$C$71</definedName>
    <definedName name="Z_C581C282_CB88_4D6E_8EF4_E37BB2DF46D9_.wvu.PrintArea" localSheetId="0" hidden="1">'Фин ППЦ+ОЗ Декабрь'!$B$1:$M$71</definedName>
    <definedName name="_xlnm.Print_Titles" localSheetId="1">'Декабрь АПП'!$8:$10</definedName>
    <definedName name="_xlnm.Print_Titles" localSheetId="0">'Фин ППЦ+ОЗ Декабрь'!$8:$10</definedName>
    <definedName name="_xlnm.Print_Area" localSheetId="1">'Декабрь АПП'!$A$1:$I$71</definedName>
    <definedName name="_xlnm.Print_Area" localSheetId="0">'Фин ППЦ+ОЗ Декабрь'!$A$1:$M$71</definedName>
    <definedName name="ОБЛПН" localSheetId="1">[1]Лист1!$B$8</definedName>
    <definedName name="ОБЛПН">[1]Лист1!$B$8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<sst xmlns="http://schemas.openxmlformats.org/spreadsheetml/2006/main" count="168" uniqueCount="98">
  <si>
    <t>Приложение 25</t>
  </si>
  <si>
    <t>к протоколу заседания комиссии по разработке территориальной</t>
  </si>
  <si>
    <t>программы обязательного медицинского страхования</t>
  </si>
  <si>
    <t>Расчет подушевого норматива финансирования медицинской помощи, оказанной в амбулаторных условиях в декабре 2018 года из средств ОМС</t>
  </si>
  <si>
    <t>Код МО</t>
  </si>
  <si>
    <t>Наименование МО</t>
  </si>
  <si>
    <t>Прикрепленное население (чел)</t>
  </si>
  <si>
    <t>Фактический дифференцированный подушевой норматив
(ФДпнi)</t>
  </si>
  <si>
    <t>Корректирующий коэфициент субъекта по группам МО 
Кксуб</t>
  </si>
  <si>
    <t>Фактический дифференцированный подушевой норматив с учетом
Кксуб</t>
  </si>
  <si>
    <t>Сумма финансирования, руб.</t>
  </si>
  <si>
    <t>ООО "Альфа Страхование-ОМС"</t>
  </si>
  <si>
    <t>АО "СК" СОГАЗ-Мед"</t>
  </si>
  <si>
    <t>ООО "Капитал МС"</t>
  </si>
  <si>
    <t>ИТОГО</t>
  </si>
  <si>
    <t>ИТОГО по подушевому финансированию</t>
  </si>
  <si>
    <t>6=3+4+5</t>
  </si>
  <si>
    <t>9=7*8</t>
  </si>
  <si>
    <t>10=3*9</t>
  </si>
  <si>
    <t>11=4*9</t>
  </si>
  <si>
    <t>12=5*9</t>
  </si>
  <si>
    <t>13=10+11+12</t>
  </si>
  <si>
    <t>БУ "Белоярская районная больница"</t>
  </si>
  <si>
    <t>БУ "Няганская городская поликлиника"</t>
  </si>
  <si>
    <t>БУ "Пыть-Яхская окружная клиническая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</si>
  <si>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</si>
  <si>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</si>
  <si>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</si>
  <si>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</si>
  <si>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</si>
  <si>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</si>
  <si>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</si>
  <si>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</si>
  <si>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</si>
  <si>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</si>
  <si>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"Поликлиника поселка Белый Яр"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</si>
  <si>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</si>
  <si>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</si>
  <si>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</si>
  <si>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"Когалымская городская больница"</t>
  </si>
  <si>
    <t>БУ "Лангепасская городская больница"</t>
  </si>
  <si>
    <t>БУ "Мегионская городская больница № 1"</t>
  </si>
  <si>
    <t>БУ "Мегионская городская больница № 2"</t>
  </si>
  <si>
    <t>БУ "Нефтеюганская окружная клиническая больница им. В.И. Яцкив"</t>
  </si>
  <si>
    <t>БУ "Нижневартовская городская детская поликлиника"</t>
  </si>
  <si>
    <t>БУ "Нижневартовская городская поликлиника"</t>
  </si>
  <si>
    <t>БУ "Няганская городская детская поликлиника"</t>
  </si>
  <si>
    <t>БУ "Покачевская городская больница"</t>
  </si>
  <si>
    <t>БУ "Радужнинская городская больница"</t>
  </si>
  <si>
    <t>БУ "Сургутская городская клиническая поликлиника № 1"</t>
  </si>
  <si>
    <t>БУ "Сургутская городская клиническая поликлиника № 2"</t>
  </si>
  <si>
    <t>БУ "Сургутская городская клиническая поликлиника № 3"</t>
  </si>
  <si>
    <t>БУ "Окружная клиническая больница"</t>
  </si>
  <si>
    <t>БУ "Югорская городская больница"</t>
  </si>
  <si>
    <t>БУ "Мегионская городская детская больница "Жемчужинка"</t>
  </si>
  <si>
    <t>НУЗ "Отделенческая клиническая больница на станции Сургут ОАО "РЖД"</t>
  </si>
  <si>
    <t>БУ "Ханты-Мансийская районная больница"</t>
  </si>
  <si>
    <t>БУ "Сургутская городская клиническая поликлиника № 4"</t>
  </si>
  <si>
    <t>БУ "Сургутская городская клиническая поликлиника № 5"</t>
  </si>
  <si>
    <t>БУ "Центр общей врачебной практики"</t>
  </si>
  <si>
    <t>АУ "Югорский центр профессиональной патологии"</t>
  </si>
  <si>
    <t>ВСЕГО по МО</t>
  </si>
  <si>
    <t>х</t>
  </si>
  <si>
    <t>Подписи сторон:</t>
  </si>
  <si>
    <t>Председатель комиссии, 
директор Департамента здравоохранения Ханты-Мансийского автономного округа-Югры</t>
  </si>
  <si>
    <t>А.А. Добровольский</t>
  </si>
  <si>
    <t>Секретарь комиссии, 
директор Территориального фонда обязательного медицинского страхования  Ханты-Мансийского автономного округа-Югры</t>
  </si>
  <si>
    <t>А.П. Фучежи</t>
  </si>
  <si>
    <t>Член комиссии, 
заместитель директора Департамента здравоохранения 
Ханты-Мансийского автономного округа-Югры</t>
  </si>
  <si>
    <t>В.А. Нигматулин</t>
  </si>
  <si>
    <t>Член комиссии, 
первый заместитель директора Территориального фонда обязательного медицинского страхования  Ханты-Мансийского автономного округа-Югры</t>
  </si>
  <si>
    <t>В.А. Смирнов</t>
  </si>
  <si>
    <t xml:space="preserve">Член комиссии, 
директор филиала ООО «Капитал МС» в Ханты-Мансийском автономном округе-Югре </t>
  </si>
  <si>
    <t>И.Ю. Кузнецова</t>
  </si>
  <si>
    <t>Член комиссии, 
директор Ханты-Мансийского филиала ООО «АльфаСтрахование-ОМС»</t>
  </si>
  <si>
    <t>М.А. Соловей</t>
  </si>
  <si>
    <t>Член комиссии, 
президент Некоммерческого партнерства «Ассоциация работников здравоохранения 
Ханты-Мансийского автономного округа-Югры»</t>
  </si>
  <si>
    <t>А.В. Кичигин</t>
  </si>
  <si>
    <t>Член комиссии, 
член Некоммерческого партнерства «Ассоциация работников здравоохранения 
Ханты-Мансийского автономного округа-Югры»</t>
  </si>
  <si>
    <t>Е.Н. Иванникова</t>
  </si>
  <si>
    <t>Член комиссии, 
председатель окружной организации профсоюза работников здравоохранения</t>
  </si>
  <si>
    <t>О.Г. Меньшикова</t>
  </si>
  <si>
    <t>Член комиссии,
 председатель Сургутской территориальной организации Профсоюза работников здравоохранения РФ</t>
  </si>
  <si>
    <t>А.А. Суровов</t>
  </si>
  <si>
    <t>Приложение 26</t>
  </si>
  <si>
    <t>ППЦ</t>
  </si>
  <si>
    <t>ОЗ</t>
  </si>
  <si>
    <t>Председатель комиссии, 
директор Департамента здравоохранения 
Ханты-Мансийского автономного округа-Югры</t>
  </si>
  <si>
    <t>Секретарь комиссии, 
директор Территориального фонда 
обязательного медицинского страхования  
Ханты-Мансийского автономного округа-Югры</t>
  </si>
  <si>
    <t>Член комиссии, 
первый заместитель директора Территориального фонда 
обязательного медицинского страхования 
Ханты-Мансийского автономного округа-Югры</t>
  </si>
  <si>
    <t>Член комиссии, 
директор филиала ООО «Капитал МС» 
в Ханты-Мансийском автономном округе-Югре</t>
  </si>
  <si>
    <t>Член комиссии, 
директор Ханты-Мансийского филиала 
ООО «АльфаСтрахование-ОМС»</t>
  </si>
  <si>
    <t>Член комиссии, 
президент Некоммерческого партнерства 
«Ассоциация работников здравоохранения 
Ханты-Мансийского автономного округа-Югры»</t>
  </si>
  <si>
    <t>Член комиссии, 
член Некоммерческого партнерства «Ассоциация работников здравоохранения Ханты-Мансийского автономного округа-Югры»</t>
  </si>
  <si>
    <t>Член комиссии, 
председатель окружной организации 
профсоюза работников здравоохранения</t>
  </si>
  <si>
    <t>Член комиссии, 
председатель Сургутской территориальной организации 
Профсоюза работников здравоохранения РФ</t>
  </si>
  <si>
    <t>от 18 января 2018 г. № 1</t>
  </si>
  <si>
    <t>от 18 января 2019 г. №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</si>
</sst>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5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</cellStyleXfs>
  <cellXfs count="75">
    <xf numFmtId="0" fontId="0" fillId="0" borderId="0" xfId="0"/>
    <xf numFmtId="0" fontId="2" fillId="0" borderId="0" xfId="1" applyFont="1"/>
    <xf numFmtId="0" fontId="2" fillId="0" borderId="0" xfId="1" applyFont="1" applyAlignment="1">
      <alignment horizontal="left"/>
    </xf>
    <xf numFmtId="3" fontId="2" fillId="0" borderId="0" xfId="1" applyNumberFormat="1" applyFont="1" applyAlignment="1">
      <alignment horizontal="left"/>
    </xf>
    <xf numFmtId="0" fontId="3" fillId="0" borderId="0" xfId="2" applyFont="1" applyAlignment="1"/>
    <xf numFmtId="0" fontId="4" fillId="0" borderId="0" xfId="2" applyFont="1" applyAlignment="1">
      <alignment horizontal="center"/>
    </xf>
    <xf numFmtId="0" fontId="4" fillId="0" borderId="0" xfId="2" applyFont="1" applyAlignment="1">
      <alignment horizontal="right"/>
    </xf>
    <xf numFmtId="0" fontId="3" fillId="0" borderId="0" xfId="2" applyFont="1" applyAlignment="1">
      <alignment horizontal="center"/>
    </xf>
    <xf numFmtId="0" fontId="4" fillId="0" borderId="0" xfId="2" applyFont="1" applyAlignment="1"/>
    <xf numFmtId="0" fontId="6" fillId="0" borderId="0" xfId="1" applyFont="1" applyBorder="1" applyAlignment="1">
      <alignment horizontal="center"/>
    </xf>
    <xf numFmtId="0" fontId="7" fillId="0" borderId="6" xfId="3" applyFont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  <xf numFmtId="164" fontId="7" fillId="0" borderId="6" xfId="1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 wrapText="1"/>
    </xf>
    <xf numFmtId="3" fontId="2" fillId="0" borderId="6" xfId="5" applyNumberFormat="1" applyFont="1" applyFill="1" applyBorder="1" applyAlignment="1">
      <alignment horizontal="center" vertical="center" wrapText="1"/>
    </xf>
    <xf numFmtId="0" fontId="2" fillId="0" borderId="6" xfId="5" applyFont="1" applyFill="1" applyBorder="1" applyAlignment="1">
      <alignment horizontal="center" vertical="center"/>
    </xf>
    <xf numFmtId="0" fontId="2" fillId="0" borderId="0" xfId="1" applyFont="1" applyFill="1"/>
    <xf numFmtId="1" fontId="2" fillId="0" borderId="6" xfId="1" applyNumberFormat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vertical="center" wrapText="1"/>
    </xf>
    <xf numFmtId="3" fontId="2" fillId="0" borderId="6" xfId="1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/>
    </xf>
    <xf numFmtId="164" fontId="2" fillId="0" borderId="6" xfId="1" applyNumberFormat="1" applyFont="1" applyFill="1" applyBorder="1" applyAlignment="1">
      <alignment horizontal="right" vertical="center"/>
    </xf>
    <xf numFmtId="4" fontId="2" fillId="0" borderId="6" xfId="1" applyNumberFormat="1" applyFont="1" applyFill="1" applyBorder="1" applyAlignment="1">
      <alignment horizontal="right" vertical="center" wrapText="1"/>
    </xf>
    <xf numFmtId="0" fontId="2" fillId="0" borderId="6" xfId="1" applyFont="1" applyFill="1" applyBorder="1" applyAlignment="1">
      <alignment horizontal="right" vertical="center"/>
    </xf>
    <xf numFmtId="0" fontId="2" fillId="0" borderId="6" xfId="5" applyFont="1" applyFill="1" applyBorder="1" applyAlignment="1">
      <alignment horizontal="left" vertical="center" wrapText="1"/>
    </xf>
    <xf numFmtId="3" fontId="10" fillId="2" borderId="6" xfId="5" applyNumberFormat="1" applyFont="1" applyFill="1" applyBorder="1" applyAlignment="1">
      <alignment horizontal="right" vertical="center" wrapText="1"/>
    </xf>
    <xf numFmtId="3" fontId="10" fillId="2" borderId="6" xfId="5" applyNumberFormat="1" applyFont="1" applyFill="1" applyBorder="1" applyAlignment="1">
      <alignment horizontal="center" vertical="center" wrapText="1"/>
    </xf>
    <xf numFmtId="4" fontId="10" fillId="2" borderId="6" xfId="5" applyNumberFormat="1" applyFont="1" applyFill="1" applyBorder="1" applyAlignment="1">
      <alignment horizontal="right" vertical="center" wrapText="1"/>
    </xf>
    <xf numFmtId="0" fontId="1" fillId="0" borderId="0" xfId="1" applyFont="1"/>
    <xf numFmtId="0" fontId="5" fillId="0" borderId="0" xfId="4" applyFont="1" applyAlignment="1"/>
    <xf numFmtId="4" fontId="1" fillId="0" borderId="0" xfId="1" applyNumberFormat="1" applyFont="1" applyFill="1"/>
    <xf numFmtId="4" fontId="1" fillId="0" borderId="0" xfId="1" applyNumberFormat="1" applyFont="1"/>
    <xf numFmtId="0" fontId="3" fillId="0" borderId="0" xfId="4" applyFont="1" applyAlignment="1">
      <alignment horizontal="left" wrapText="1"/>
    </xf>
    <xf numFmtId="0" fontId="3" fillId="0" borderId="7" xfId="4" applyFont="1" applyBorder="1" applyAlignment="1">
      <alignment wrapText="1"/>
    </xf>
    <xf numFmtId="0" fontId="3" fillId="0" borderId="7" xfId="4" applyFont="1" applyBorder="1" applyAlignment="1"/>
    <xf numFmtId="0" fontId="3" fillId="0" borderId="7" xfId="1" applyFont="1" applyBorder="1"/>
    <xf numFmtId="0" fontId="3" fillId="0" borderId="0" xfId="1" applyFont="1"/>
    <xf numFmtId="0" fontId="3" fillId="0" borderId="0" xfId="4" applyFont="1" applyBorder="1" applyAlignment="1"/>
    <xf numFmtId="0" fontId="2" fillId="0" borderId="0" xfId="1" applyFont="1" applyAlignment="1">
      <alignment wrapText="1"/>
    </xf>
    <xf numFmtId="3" fontId="2" fillId="0" borderId="0" xfId="1" applyNumberFormat="1" applyFont="1" applyAlignment="1">
      <alignment wrapText="1"/>
    </xf>
    <xf numFmtId="4" fontId="2" fillId="0" borderId="0" xfId="1" applyNumberFormat="1" applyFont="1" applyFill="1"/>
    <xf numFmtId="0" fontId="2" fillId="0" borderId="0" xfId="1" applyFont="1" applyFill="1" applyAlignment="1">
      <alignment horizontal="left"/>
    </xf>
    <xf numFmtId="0" fontId="4" fillId="0" borderId="0" xfId="2" applyFont="1" applyFill="1" applyAlignment="1">
      <alignment horizontal="right"/>
    </xf>
    <xf numFmtId="0" fontId="4" fillId="0" borderId="0" xfId="2" applyFont="1" applyFill="1" applyAlignment="1">
      <alignment horizontal="center"/>
    </xf>
    <xf numFmtId="0" fontId="6" fillId="0" borderId="0" xfId="1" applyFont="1" applyFill="1" applyBorder="1" applyAlignment="1">
      <alignment horizontal="center"/>
    </xf>
    <xf numFmtId="0" fontId="7" fillId="0" borderId="6" xfId="3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/>
    </xf>
    <xf numFmtId="0" fontId="2" fillId="3" borderId="0" xfId="1" applyFont="1" applyFill="1"/>
    <xf numFmtId="4" fontId="10" fillId="0" borderId="6" xfId="5" applyNumberFormat="1" applyFont="1" applyFill="1" applyBorder="1" applyAlignment="1">
      <alignment horizontal="right" vertical="center" wrapText="1"/>
    </xf>
    <xf numFmtId="0" fontId="5" fillId="0" borderId="0" xfId="4" applyFont="1" applyFill="1" applyAlignment="1"/>
    <xf numFmtId="0" fontId="2" fillId="0" borderId="7" xfId="1" applyFont="1" applyFill="1" applyBorder="1"/>
    <xf numFmtId="0" fontId="3" fillId="0" borderId="0" xfId="1" applyFont="1" applyFill="1"/>
    <xf numFmtId="0" fontId="3" fillId="0" borderId="0" xfId="4" applyFont="1" applyFill="1" applyAlignment="1">
      <alignment horizontal="left" wrapText="1"/>
    </xf>
    <xf numFmtId="0" fontId="2" fillId="0" borderId="0" xfId="1" applyFont="1" applyFill="1" applyBorder="1"/>
    <xf numFmtId="0" fontId="2" fillId="0" borderId="0" xfId="1" applyFont="1" applyFill="1" applyAlignment="1">
      <alignment wrapText="1"/>
    </xf>
    <xf numFmtId="0" fontId="3" fillId="0" borderId="0" xfId="4" applyFont="1" applyAlignment="1">
      <alignment horizontal="left" wrapText="1"/>
    </xf>
    <xf numFmtId="0" fontId="10" fillId="2" borderId="2" xfId="5" applyFont="1" applyFill="1" applyBorder="1" applyAlignment="1">
      <alignment horizontal="center" vertical="center" wrapText="1"/>
    </xf>
    <xf numFmtId="0" fontId="10" fillId="2" borderId="4" xfId="5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1" xfId="4" applyFont="1" applyBorder="1" applyAlignment="1">
      <alignment horizontal="center" vertical="center" wrapText="1"/>
    </xf>
    <xf numFmtId="0" fontId="9" fillId="0" borderId="5" xfId="4" applyFont="1" applyBorder="1" applyAlignment="1">
      <alignment horizontal="center" vertical="center" wrapText="1"/>
    </xf>
    <xf numFmtId="3" fontId="7" fillId="0" borderId="2" xfId="1" applyNumberFormat="1" applyFont="1" applyBorder="1" applyAlignment="1">
      <alignment horizontal="center" vertical="center" wrapText="1"/>
    </xf>
    <xf numFmtId="3" fontId="7" fillId="0" borderId="3" xfId="1" applyNumberFormat="1" applyFont="1" applyBorder="1" applyAlignment="1">
      <alignment horizontal="center" vertical="center" wrapText="1"/>
    </xf>
    <xf numFmtId="3" fontId="7" fillId="0" borderId="4" xfId="1" applyNumberFormat="1" applyFont="1" applyBorder="1" applyAlignment="1">
      <alignment horizontal="center" vertical="center" wrapText="1"/>
    </xf>
    <xf numFmtId="0" fontId="3" fillId="0" borderId="0" xfId="4" applyFont="1" applyFill="1" applyAlignment="1">
      <alignment horizontal="left" wrapText="1"/>
    </xf>
    <xf numFmtId="0" fontId="10" fillId="0" borderId="6" xfId="5" applyFont="1" applyFill="1" applyBorder="1" applyAlignment="1">
      <alignment horizontal="center" vertical="center" wrapText="1"/>
    </xf>
    <xf numFmtId="0" fontId="5" fillId="0" borderId="0" xfId="1" applyFont="1" applyFill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6" xfId="3" applyFont="1" applyFill="1" applyBorder="1" applyAlignment="1">
      <alignment horizontal="center" vertical="center" wrapText="1"/>
    </xf>
    <xf numFmtId="4" fontId="7" fillId="0" borderId="6" xfId="1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 2 2" xfId="1" xr:uid="{6A4D3938-ACB8-4B1A-B6BC-6143C30D5B42}"/>
    <cellStyle name="Обычный 3 2" xfId="4" xr:uid="{3130641F-B926-4866-833B-352389A920BE}"/>
    <cellStyle name="Обычный_декабрь 2009 не застрах в хмао" xfId="2" xr:uid="{C4D93B59-28D4-42CA-935E-0CEF08A9F3E7}"/>
    <cellStyle name="Обычный_Обнов.Таб.Объмы 2010 год" xfId="5" xr:uid="{EC29A56A-B0A3-4882-9E28-84D02A6095E5}"/>
    <cellStyle name="Обычный_Обновленная поликлиника  итого" xfId="3" xr:uid="{81435F8F-8789-42CE-9219-649E2D916DCE}"/>
  </cellStyles>
  <dxfs count="5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155E53-0761-4B4B-A213-97CBC65F7111}">
  <sheetPr>
    <tabColor rgb="FFFFFF00"/>
    <outlinePr summaryBelow="0"/>
  </sheetPr>
  <dimension ref="A1:M71"/>
  <sheetViews>
    <sheetView view="pageBreakPreview" zoomScale="70" zoomScaleSheetLayoutView="70" workbookViewId="0">
      <pane xSplit="2" ySplit="9" topLeftCell="C55" activePane="bottomRight" state="frozen"/>
      <selection sqref="A1:XFD1048576"/>
      <selection pane="topRight" sqref="A1:XFD1048576"/>
      <selection pane="bottomLeft" sqref="A1:XFD1048576"/>
      <selection pane="bottomRight" activeCell="N1" sqref="N1:R1048576"/>
    </sheetView>
  </sheetViews>
  <sheetFormatPr defaultColWidth="9.140625" defaultRowHeight="12.75" x14ac:dyDescent="0.2"/>
  <cols>
    <col min="1" max="1" width="8.5703125" style="1" customWidth="1"/>
    <col min="2" max="2" width="38.28515625" style="38" customWidth="1"/>
    <col min="3" max="3" width="17.85546875" style="38" customWidth="1"/>
    <col min="4" max="6" width="17.85546875" style="39" customWidth="1"/>
    <col min="7" max="9" width="18.140625" style="39" customWidth="1"/>
    <col min="10" max="10" width="17.85546875" style="39" customWidth="1"/>
    <col min="11" max="13" width="17.85546875" style="40" customWidth="1"/>
    <col min="14" max="16384" width="9.140625" style="1"/>
  </cols>
  <sheetData>
    <row r="1" spans="1:13" ht="18.75" x14ac:dyDescent="0.3">
      <c r="B1" s="2"/>
      <c r="C1" s="2"/>
      <c r="D1" s="3"/>
      <c r="E1" s="3"/>
      <c r="F1" s="4"/>
      <c r="G1" s="4"/>
      <c r="H1" s="4"/>
      <c r="I1" s="4"/>
      <c r="J1" s="3"/>
      <c r="K1" s="5"/>
      <c r="L1" s="5"/>
      <c r="M1" s="6" t="s">
        <v>0</v>
      </c>
    </row>
    <row r="2" spans="1:13" ht="18.75" x14ac:dyDescent="0.3">
      <c r="B2" s="2"/>
      <c r="C2" s="2"/>
      <c r="D2" s="3"/>
      <c r="E2" s="3"/>
      <c r="F2" s="4"/>
      <c r="G2" s="4"/>
      <c r="H2" s="4"/>
      <c r="I2" s="4"/>
      <c r="J2" s="3"/>
      <c r="K2" s="5"/>
      <c r="L2" s="5"/>
      <c r="M2" s="6" t="s">
        <v>1</v>
      </c>
    </row>
    <row r="3" spans="1:13" ht="18.75" x14ac:dyDescent="0.3">
      <c r="B3" s="2"/>
      <c r="C3" s="2"/>
      <c r="D3" s="3"/>
      <c r="E3" s="3"/>
      <c r="F3" s="4"/>
      <c r="G3" s="4"/>
      <c r="H3" s="7"/>
      <c r="I3" s="7"/>
      <c r="J3" s="3"/>
      <c r="K3" s="5"/>
      <c r="L3" s="5"/>
      <c r="M3" s="6" t="s">
        <v>2</v>
      </c>
    </row>
    <row r="4" spans="1:13" ht="15.75" x14ac:dyDescent="0.25">
      <c r="B4" s="2"/>
      <c r="C4" s="2"/>
      <c r="D4" s="3"/>
      <c r="E4" s="3"/>
      <c r="F4" s="8"/>
      <c r="G4" s="8"/>
      <c r="H4" s="8"/>
      <c r="I4" s="8"/>
      <c r="J4" s="3"/>
      <c r="K4" s="5"/>
      <c r="L4" s="5"/>
      <c r="M4" s="6" t="s">
        <v>97</v>
      </c>
    </row>
    <row r="5" spans="1:13" ht="15.75" x14ac:dyDescent="0.25">
      <c r="B5" s="2"/>
      <c r="C5" s="2"/>
      <c r="D5" s="3"/>
      <c r="E5" s="3"/>
      <c r="F5" s="3"/>
      <c r="G5" s="3"/>
      <c r="H5" s="3"/>
      <c r="I5" s="3"/>
      <c r="J5" s="3"/>
      <c r="K5" s="5"/>
      <c r="L5" s="5"/>
      <c r="M5" s="5"/>
    </row>
    <row r="6" spans="1:13" ht="18.75" x14ac:dyDescent="0.3">
      <c r="A6" s="58" t="s">
        <v>3</v>
      </c>
      <c r="B6" s="58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</row>
    <row r="7" spans="1:13" ht="13.7" customHeight="1" x14ac:dyDescent="0.25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13" ht="13.5" customHeight="1" x14ac:dyDescent="0.2">
      <c r="A8" s="59" t="s">
        <v>4</v>
      </c>
      <c r="B8" s="59" t="s">
        <v>5</v>
      </c>
      <c r="C8" s="61" t="s">
        <v>6</v>
      </c>
      <c r="D8" s="62"/>
      <c r="E8" s="62"/>
      <c r="F8" s="63"/>
      <c r="G8" s="64" t="s">
        <v>7</v>
      </c>
      <c r="H8" s="64" t="s">
        <v>8</v>
      </c>
      <c r="I8" s="64" t="s">
        <v>9</v>
      </c>
      <c r="J8" s="66" t="s">
        <v>10</v>
      </c>
      <c r="K8" s="67"/>
      <c r="L8" s="67"/>
      <c r="M8" s="68"/>
    </row>
    <row r="9" spans="1:13" ht="102" customHeight="1" x14ac:dyDescent="0.2">
      <c r="A9" s="60"/>
      <c r="B9" s="60"/>
      <c r="C9" s="10" t="s">
        <v>11</v>
      </c>
      <c r="D9" s="11" t="s">
        <v>12</v>
      </c>
      <c r="E9" s="10" t="s">
        <v>13</v>
      </c>
      <c r="F9" s="10" t="s">
        <v>14</v>
      </c>
      <c r="G9" s="65"/>
      <c r="H9" s="65"/>
      <c r="I9" s="65"/>
      <c r="J9" s="10" t="s">
        <v>11</v>
      </c>
      <c r="K9" s="11" t="s">
        <v>12</v>
      </c>
      <c r="L9" s="10" t="s">
        <v>13</v>
      </c>
      <c r="M9" s="12" t="s">
        <v>15</v>
      </c>
    </row>
    <row r="10" spans="1:13" s="16" customFormat="1" ht="18" customHeight="1" x14ac:dyDescent="0.2">
      <c r="A10" s="13">
        <v>1</v>
      </c>
      <c r="B10" s="13">
        <v>2</v>
      </c>
      <c r="C10" s="14">
        <v>3</v>
      </c>
      <c r="D10" s="14">
        <v>4</v>
      </c>
      <c r="E10" s="14">
        <v>5</v>
      </c>
      <c r="F10" s="14" t="s">
        <v>16</v>
      </c>
      <c r="G10" s="14">
        <v>7</v>
      </c>
      <c r="H10" s="14">
        <v>8</v>
      </c>
      <c r="I10" s="14" t="s">
        <v>17</v>
      </c>
      <c r="J10" s="15" t="s">
        <v>18</v>
      </c>
      <c r="K10" s="15" t="s">
        <v>19</v>
      </c>
      <c r="L10" s="15" t="s">
        <v>20</v>
      </c>
      <c r="M10" s="15" t="s">
        <v>21</v>
      </c>
    </row>
    <row r="11" spans="1:13" s="16" customFormat="1" ht="25.5" customHeight="1" x14ac:dyDescent="0.2">
      <c r="A11" s="17">
        <v>810001</v>
      </c>
      <c r="B11" s="18" t="s">
        <v>22</v>
      </c>
      <c r="C11" s="19">
        <v>245</v>
      </c>
      <c r="D11" s="19">
        <v>27571</v>
      </c>
      <c r="E11" s="19">
        <v>20</v>
      </c>
      <c r="F11" s="19">
        <v>27836</v>
      </c>
      <c r="G11" s="20">
        <v>621.49</v>
      </c>
      <c r="H11" s="21">
        <v>1.5024</v>
      </c>
      <c r="I11" s="20">
        <v>933.73</v>
      </c>
      <c r="J11" s="22">
        <v>228763.85</v>
      </c>
      <c r="K11" s="22">
        <v>25743869.829999998</v>
      </c>
      <c r="L11" s="22">
        <v>18674.599999999999</v>
      </c>
      <c r="M11" s="20">
        <v>25991308.280000001</v>
      </c>
    </row>
    <row r="12" spans="1:13" s="16" customFormat="1" ht="25.5" customHeight="1" x14ac:dyDescent="0.2">
      <c r="A12" s="17">
        <v>810003</v>
      </c>
      <c r="B12" s="18" t="s">
        <v>23</v>
      </c>
      <c r="C12" s="19">
        <v>31350</v>
      </c>
      <c r="D12" s="19">
        <v>10462</v>
      </c>
      <c r="E12" s="19">
        <v>6899</v>
      </c>
      <c r="F12" s="19">
        <v>48711</v>
      </c>
      <c r="G12" s="20">
        <v>370.32</v>
      </c>
      <c r="H12" s="21">
        <v>1</v>
      </c>
      <c r="I12" s="20">
        <v>370.32</v>
      </c>
      <c r="J12" s="22">
        <v>11609532</v>
      </c>
      <c r="K12" s="22">
        <v>3874287.84</v>
      </c>
      <c r="L12" s="22">
        <v>2554837.6800000002</v>
      </c>
      <c r="M12" s="20">
        <v>18038657.52</v>
      </c>
    </row>
    <row r="13" spans="1:13" s="16" customFormat="1" ht="25.5" customHeight="1" x14ac:dyDescent="0.2">
      <c r="A13" s="17">
        <v>810005</v>
      </c>
      <c r="B13" s="18" t="s">
        <v>24</v>
      </c>
      <c r="C13" s="19">
        <v>40261</v>
      </c>
      <c r="D13" s="19">
        <v>509</v>
      </c>
      <c r="E13" s="19">
        <v>57</v>
      </c>
      <c r="F13" s="19">
        <v>40827</v>
      </c>
      <c r="G13" s="20">
        <v>506.63</v>
      </c>
      <c r="H13" s="21">
        <v>1.8068</v>
      </c>
      <c r="I13" s="20">
        <v>915.38</v>
      </c>
      <c r="J13" s="22">
        <v>36854114.18</v>
      </c>
      <c r="K13" s="22">
        <v>465928.42</v>
      </c>
      <c r="L13" s="22">
        <v>52176.66</v>
      </c>
      <c r="M13" s="20">
        <v>37372219.259999998</v>
      </c>
    </row>
    <row r="14" spans="1:13" s="16" customFormat="1" ht="25.5" customHeight="1" x14ac:dyDescent="0.2">
      <c r="A14" s="17">
        <v>810006</v>
      </c>
      <c r="B14" s="18" t="s">
        <v>25</v>
      </c>
      <c r="C14" s="19">
        <v>8371</v>
      </c>
      <c r="D14" s="19">
        <v>142</v>
      </c>
      <c r="E14" s="19">
        <v>32661</v>
      </c>
      <c r="F14" s="19">
        <v>41174</v>
      </c>
      <c r="G14" s="20">
        <v>513.07000000000005</v>
      </c>
      <c r="H14" s="21">
        <v>1.4643999999999999</v>
      </c>
      <c r="I14" s="20">
        <v>751.34</v>
      </c>
      <c r="J14" s="22">
        <v>6289467.1399999997</v>
      </c>
      <c r="K14" s="22">
        <v>106690.28</v>
      </c>
      <c r="L14" s="22">
        <v>24539515.739999998</v>
      </c>
      <c r="M14" s="20">
        <v>30935673.159999996</v>
      </c>
    </row>
    <row r="15" spans="1:13" s="16" customFormat="1" ht="25.5" customHeight="1" x14ac:dyDescent="0.2">
      <c r="A15" s="17">
        <v>810008</v>
      </c>
      <c r="B15" s="18" t="s">
        <v>26</v>
      </c>
      <c r="C15" s="19">
        <v>384</v>
      </c>
      <c r="D15" s="19">
        <v>13806</v>
      </c>
      <c r="E15" s="19">
        <v>29</v>
      </c>
      <c r="F15" s="19">
        <v>14219</v>
      </c>
      <c r="G15" s="20">
        <v>900.02</v>
      </c>
      <c r="H15" s="21">
        <v>1.5024</v>
      </c>
      <c r="I15" s="20">
        <v>1352.19</v>
      </c>
      <c r="J15" s="22">
        <v>519240.96000000002</v>
      </c>
      <c r="K15" s="22">
        <v>18668335.140000001</v>
      </c>
      <c r="L15" s="22">
        <v>39213.51</v>
      </c>
      <c r="M15" s="20">
        <v>19226789.610000003</v>
      </c>
    </row>
    <row r="16" spans="1:13" s="16" customFormat="1" ht="25.5" customHeight="1" x14ac:dyDescent="0.2">
      <c r="A16" s="17">
        <v>810009</v>
      </c>
      <c r="B16" s="18" t="s">
        <v>27</v>
      </c>
      <c r="C16" s="19">
        <v>219</v>
      </c>
      <c r="D16" s="19">
        <v>10985</v>
      </c>
      <c r="E16" s="19">
        <v>26</v>
      </c>
      <c r="F16" s="19">
        <v>11230</v>
      </c>
      <c r="G16" s="20">
        <v>640.79999999999995</v>
      </c>
      <c r="H16" s="21">
        <v>3.1577999999999999</v>
      </c>
      <c r="I16" s="20">
        <v>2023.52</v>
      </c>
      <c r="J16" s="22">
        <v>443150.88</v>
      </c>
      <c r="K16" s="22">
        <v>22228367.199999999</v>
      </c>
      <c r="L16" s="22">
        <v>52611.519999999997</v>
      </c>
      <c r="M16" s="20">
        <v>22724129.599999998</v>
      </c>
    </row>
    <row r="17" spans="1:13" s="16" customFormat="1" ht="25.5" customHeight="1" x14ac:dyDescent="0.2">
      <c r="A17" s="17">
        <v>810017</v>
      </c>
      <c r="B17" s="18" t="s">
        <v>28</v>
      </c>
      <c r="C17" s="19">
        <v>12618</v>
      </c>
      <c r="D17" s="19">
        <v>532</v>
      </c>
      <c r="E17" s="19">
        <v>15610</v>
      </c>
      <c r="F17" s="19">
        <v>28760</v>
      </c>
      <c r="G17" s="20">
        <v>640.79999999999995</v>
      </c>
      <c r="H17" s="21">
        <v>1.1783999999999999</v>
      </c>
      <c r="I17" s="20">
        <v>755.12</v>
      </c>
      <c r="J17" s="22">
        <v>9528104.1600000001</v>
      </c>
      <c r="K17" s="22">
        <v>401723.84</v>
      </c>
      <c r="L17" s="22">
        <v>11787423.199999999</v>
      </c>
      <c r="M17" s="20">
        <v>21717251.199999999</v>
      </c>
    </row>
    <row r="18" spans="1:13" s="16" customFormat="1" ht="25.5" customHeight="1" x14ac:dyDescent="0.2">
      <c r="A18" s="17">
        <v>810032</v>
      </c>
      <c r="B18" s="18" t="s">
        <v>29</v>
      </c>
      <c r="C18" s="19">
        <v>38920</v>
      </c>
      <c r="D18" s="19">
        <v>331</v>
      </c>
      <c r="E18" s="19">
        <v>234</v>
      </c>
      <c r="F18" s="19">
        <v>39485</v>
      </c>
      <c r="G18" s="20">
        <v>539.37</v>
      </c>
      <c r="H18" s="21">
        <v>1</v>
      </c>
      <c r="I18" s="20">
        <v>539.37</v>
      </c>
      <c r="J18" s="22">
        <v>20992280.399999999</v>
      </c>
      <c r="K18" s="22">
        <v>178531.47</v>
      </c>
      <c r="L18" s="22">
        <v>126212.58</v>
      </c>
      <c r="M18" s="20">
        <v>21297024.449999996</v>
      </c>
    </row>
    <row r="19" spans="1:13" s="16" customFormat="1" ht="25.5" customHeight="1" x14ac:dyDescent="0.2">
      <c r="A19" s="17">
        <v>810039</v>
      </c>
      <c r="B19" s="18" t="s">
        <v>30</v>
      </c>
      <c r="C19" s="19">
        <v>19151</v>
      </c>
      <c r="D19" s="19">
        <v>19</v>
      </c>
      <c r="E19" s="19">
        <v>74</v>
      </c>
      <c r="F19" s="19">
        <v>19244</v>
      </c>
      <c r="G19" s="20">
        <v>547.96</v>
      </c>
      <c r="H19" s="21">
        <v>1.6315</v>
      </c>
      <c r="I19" s="20">
        <v>894</v>
      </c>
      <c r="J19" s="22">
        <v>17120994</v>
      </c>
      <c r="K19" s="22">
        <v>16986</v>
      </c>
      <c r="L19" s="22">
        <v>66156</v>
      </c>
      <c r="M19" s="20">
        <v>17204136</v>
      </c>
    </row>
    <row r="20" spans="1:13" s="16" customFormat="1" ht="25.5" customHeight="1" x14ac:dyDescent="0.2">
      <c r="A20" s="17">
        <v>810040</v>
      </c>
      <c r="B20" s="18" t="s">
        <v>31</v>
      </c>
      <c r="C20" s="19">
        <v>6893</v>
      </c>
      <c r="D20" s="19">
        <v>9</v>
      </c>
      <c r="E20" s="19">
        <v>15</v>
      </c>
      <c r="F20" s="19">
        <v>6917</v>
      </c>
      <c r="G20" s="20">
        <v>777.67</v>
      </c>
      <c r="H20" s="21">
        <v>1</v>
      </c>
      <c r="I20" s="20">
        <v>777.67</v>
      </c>
      <c r="J20" s="22">
        <v>5360479.3099999996</v>
      </c>
      <c r="K20" s="22">
        <v>6999.03</v>
      </c>
      <c r="L20" s="22">
        <v>11665.05</v>
      </c>
      <c r="M20" s="20">
        <v>5379143.3899999997</v>
      </c>
    </row>
    <row r="21" spans="1:13" s="16" customFormat="1" ht="25.5" customHeight="1" x14ac:dyDescent="0.2">
      <c r="A21" s="17">
        <v>810058</v>
      </c>
      <c r="B21" s="18" t="s">
        <v>32</v>
      </c>
      <c r="C21" s="19">
        <v>2096</v>
      </c>
      <c r="D21" s="19">
        <v>23166</v>
      </c>
      <c r="E21" s="19">
        <v>658</v>
      </c>
      <c r="F21" s="19">
        <v>25920</v>
      </c>
      <c r="G21" s="20">
        <v>666.57</v>
      </c>
      <c r="H21" s="21">
        <v>1.8068</v>
      </c>
      <c r="I21" s="20">
        <v>1204.3599999999999</v>
      </c>
      <c r="J21" s="22">
        <v>2524338.56</v>
      </c>
      <c r="K21" s="22">
        <v>27900203.760000002</v>
      </c>
      <c r="L21" s="22">
        <v>792468.88</v>
      </c>
      <c r="M21" s="20">
        <v>31217011.199999999</v>
      </c>
    </row>
    <row r="22" spans="1:13" s="16" customFormat="1" ht="25.5" customHeight="1" x14ac:dyDescent="0.2">
      <c r="A22" s="17">
        <v>810059</v>
      </c>
      <c r="B22" s="18" t="s">
        <v>33</v>
      </c>
      <c r="C22" s="19">
        <v>26831</v>
      </c>
      <c r="D22" s="19">
        <v>6847</v>
      </c>
      <c r="E22" s="19">
        <v>90</v>
      </c>
      <c r="F22" s="19">
        <v>33768</v>
      </c>
      <c r="G22" s="20">
        <v>621.49</v>
      </c>
      <c r="H22" s="21">
        <v>1.1783999999999999</v>
      </c>
      <c r="I22" s="20">
        <v>732.36</v>
      </c>
      <c r="J22" s="22">
        <v>19649951.16</v>
      </c>
      <c r="K22" s="22">
        <v>5014468.92</v>
      </c>
      <c r="L22" s="22">
        <v>65912.399999999994</v>
      </c>
      <c r="M22" s="20">
        <v>24730332.479999997</v>
      </c>
    </row>
    <row r="23" spans="1:13" s="16" customFormat="1" ht="25.5" customHeight="1" x14ac:dyDescent="0.2">
      <c r="A23" s="17">
        <v>810062</v>
      </c>
      <c r="B23" s="18" t="s">
        <v>34</v>
      </c>
      <c r="C23" s="19">
        <v>8063</v>
      </c>
      <c r="D23" s="19">
        <v>5448</v>
      </c>
      <c r="E23" s="19">
        <v>27</v>
      </c>
      <c r="F23" s="19">
        <v>13538</v>
      </c>
      <c r="G23" s="20">
        <v>506.63</v>
      </c>
      <c r="H23" s="21">
        <v>1</v>
      </c>
      <c r="I23" s="20">
        <v>506.63</v>
      </c>
      <c r="J23" s="22">
        <v>4084957.69</v>
      </c>
      <c r="K23" s="22">
        <v>2760120.24</v>
      </c>
      <c r="L23" s="22">
        <v>13679.01</v>
      </c>
      <c r="M23" s="20">
        <v>6858756.9399999995</v>
      </c>
    </row>
    <row r="24" spans="1:13" s="16" customFormat="1" ht="25.5" customHeight="1" x14ac:dyDescent="0.2">
      <c r="A24" s="17">
        <v>810064</v>
      </c>
      <c r="B24" s="18" t="s">
        <v>35</v>
      </c>
      <c r="C24" s="19">
        <v>33161</v>
      </c>
      <c r="D24" s="19">
        <v>1706</v>
      </c>
      <c r="E24" s="19">
        <v>1076</v>
      </c>
      <c r="F24" s="19">
        <v>35943</v>
      </c>
      <c r="G24" s="20">
        <v>408.42</v>
      </c>
      <c r="H24" s="21">
        <v>1</v>
      </c>
      <c r="I24" s="20">
        <v>408.42</v>
      </c>
      <c r="J24" s="22">
        <v>13543615.619999999</v>
      </c>
      <c r="K24" s="22">
        <v>696764.52</v>
      </c>
      <c r="L24" s="22">
        <v>439459.92</v>
      </c>
      <c r="M24" s="20">
        <v>14679840.059999999</v>
      </c>
    </row>
    <row r="25" spans="1:13" s="16" customFormat="1" ht="25.5" customHeight="1" x14ac:dyDescent="0.2">
      <c r="A25" s="17">
        <v>810073</v>
      </c>
      <c r="B25" s="18" t="s">
        <v>36</v>
      </c>
      <c r="C25" s="19">
        <v>12607</v>
      </c>
      <c r="D25" s="19">
        <v>91</v>
      </c>
      <c r="E25" s="19">
        <v>68</v>
      </c>
      <c r="F25" s="19">
        <v>12766</v>
      </c>
      <c r="G25" s="20">
        <v>408.42</v>
      </c>
      <c r="H25" s="21">
        <v>1</v>
      </c>
      <c r="I25" s="20">
        <v>408.42</v>
      </c>
      <c r="J25" s="22">
        <v>5148950.9400000004</v>
      </c>
      <c r="K25" s="22">
        <v>37166.22</v>
      </c>
      <c r="L25" s="22">
        <v>27772.560000000001</v>
      </c>
      <c r="M25" s="20">
        <v>5213889.72</v>
      </c>
    </row>
    <row r="26" spans="1:13" s="16" customFormat="1" ht="25.5" customHeight="1" x14ac:dyDescent="0.2">
      <c r="A26" s="17">
        <v>810074</v>
      </c>
      <c r="B26" s="18" t="s">
        <v>37</v>
      </c>
      <c r="C26" s="19">
        <v>24652</v>
      </c>
      <c r="D26" s="19">
        <v>80</v>
      </c>
      <c r="E26" s="19">
        <v>487</v>
      </c>
      <c r="F26" s="19">
        <v>25219</v>
      </c>
      <c r="G26" s="20">
        <v>476.04</v>
      </c>
      <c r="H26" s="21">
        <v>1</v>
      </c>
      <c r="I26" s="20">
        <v>476.04</v>
      </c>
      <c r="J26" s="22">
        <v>11735338.08</v>
      </c>
      <c r="K26" s="22">
        <v>38083.199999999997</v>
      </c>
      <c r="L26" s="22">
        <v>231831.48</v>
      </c>
      <c r="M26" s="20">
        <v>12005252.76</v>
      </c>
    </row>
    <row r="27" spans="1:13" s="16" customFormat="1" ht="25.5" customHeight="1" x14ac:dyDescent="0.2">
      <c r="A27" s="17">
        <v>810076</v>
      </c>
      <c r="B27" s="18" t="s">
        <v>38</v>
      </c>
      <c r="C27" s="19">
        <v>37121</v>
      </c>
      <c r="D27" s="19">
        <v>186</v>
      </c>
      <c r="E27" s="19">
        <v>89</v>
      </c>
      <c r="F27" s="19">
        <v>37396</v>
      </c>
      <c r="G27" s="20">
        <v>432.57</v>
      </c>
      <c r="H27" s="21">
        <v>1</v>
      </c>
      <c r="I27" s="20">
        <v>432.57</v>
      </c>
      <c r="J27" s="22">
        <v>16057430.970000001</v>
      </c>
      <c r="K27" s="22">
        <v>80458.02</v>
      </c>
      <c r="L27" s="22">
        <v>38498.730000000003</v>
      </c>
      <c r="M27" s="20">
        <v>16176387.720000001</v>
      </c>
    </row>
    <row r="28" spans="1:13" s="16" customFormat="1" ht="25.5" customHeight="1" x14ac:dyDescent="0.2">
      <c r="A28" s="17">
        <v>810088</v>
      </c>
      <c r="B28" s="18" t="s">
        <v>39</v>
      </c>
      <c r="C28" s="19">
        <v>3514</v>
      </c>
      <c r="D28" s="19">
        <v>323</v>
      </c>
      <c r="E28" s="19">
        <v>52366</v>
      </c>
      <c r="F28" s="19">
        <v>56203</v>
      </c>
      <c r="G28" s="20">
        <v>547.96</v>
      </c>
      <c r="H28" s="21">
        <v>1.0662</v>
      </c>
      <c r="I28" s="20">
        <v>584.23</v>
      </c>
      <c r="J28" s="22">
        <v>2052984.22</v>
      </c>
      <c r="K28" s="22">
        <v>188706.29</v>
      </c>
      <c r="L28" s="22">
        <v>30593788.18</v>
      </c>
      <c r="M28" s="20">
        <v>32835478.689999998</v>
      </c>
    </row>
    <row r="29" spans="1:13" s="16" customFormat="1" ht="25.5" customHeight="1" x14ac:dyDescent="0.2">
      <c r="A29" s="17">
        <v>810089</v>
      </c>
      <c r="B29" s="18" t="s">
        <v>40</v>
      </c>
      <c r="C29" s="19">
        <v>7760</v>
      </c>
      <c r="D29" s="19">
        <v>96</v>
      </c>
      <c r="E29" s="19">
        <v>34096</v>
      </c>
      <c r="F29" s="19">
        <v>41952</v>
      </c>
      <c r="G29" s="20">
        <v>513.07000000000005</v>
      </c>
      <c r="H29" s="21">
        <v>1</v>
      </c>
      <c r="I29" s="20">
        <v>513.07000000000005</v>
      </c>
      <c r="J29" s="22">
        <v>3981423.2</v>
      </c>
      <c r="K29" s="22">
        <v>49254.720000000001</v>
      </c>
      <c r="L29" s="22">
        <v>17493634.719999999</v>
      </c>
      <c r="M29" s="20">
        <v>21524312.640000001</v>
      </c>
    </row>
    <row r="30" spans="1:13" s="16" customFormat="1" ht="25.5" customHeight="1" x14ac:dyDescent="0.2">
      <c r="A30" s="17">
        <v>810090</v>
      </c>
      <c r="B30" s="18" t="s">
        <v>41</v>
      </c>
      <c r="C30" s="19">
        <v>35167</v>
      </c>
      <c r="D30" s="19">
        <v>34</v>
      </c>
      <c r="E30" s="19">
        <v>298</v>
      </c>
      <c r="F30" s="19">
        <v>35499</v>
      </c>
      <c r="G30" s="20">
        <v>397.14</v>
      </c>
      <c r="H30" s="21">
        <v>1.9471000000000001</v>
      </c>
      <c r="I30" s="20">
        <v>773.27</v>
      </c>
      <c r="J30" s="22">
        <v>27193586.09</v>
      </c>
      <c r="K30" s="22">
        <v>26291.18</v>
      </c>
      <c r="L30" s="22">
        <v>230434.46</v>
      </c>
      <c r="M30" s="20">
        <v>27450311.73</v>
      </c>
    </row>
    <row r="31" spans="1:13" s="16" customFormat="1" ht="25.5" customHeight="1" x14ac:dyDescent="0.2">
      <c r="A31" s="17">
        <v>810091</v>
      </c>
      <c r="B31" s="18" t="s">
        <v>42</v>
      </c>
      <c r="C31" s="19">
        <v>4866</v>
      </c>
      <c r="D31" s="19">
        <v>7</v>
      </c>
      <c r="E31" s="19">
        <v>39</v>
      </c>
      <c r="F31" s="19">
        <v>4912</v>
      </c>
      <c r="G31" s="20">
        <v>476.04</v>
      </c>
      <c r="H31" s="21">
        <v>3.1577999999999999</v>
      </c>
      <c r="I31" s="20">
        <v>1503.24</v>
      </c>
      <c r="J31" s="22">
        <v>7314765.8399999999</v>
      </c>
      <c r="K31" s="22">
        <v>10522.68</v>
      </c>
      <c r="L31" s="22">
        <v>58626.36</v>
      </c>
      <c r="M31" s="20">
        <v>7383914.8799999999</v>
      </c>
    </row>
    <row r="32" spans="1:13" s="16" customFormat="1" ht="25.5" customHeight="1" x14ac:dyDescent="0.2">
      <c r="A32" s="17">
        <v>810094</v>
      </c>
      <c r="B32" s="18" t="s">
        <v>43</v>
      </c>
      <c r="C32" s="19">
        <v>101965</v>
      </c>
      <c r="D32" s="19">
        <v>3271</v>
      </c>
      <c r="E32" s="19">
        <v>3909</v>
      </c>
      <c r="F32" s="19">
        <v>109145</v>
      </c>
      <c r="G32" s="20">
        <v>432.57</v>
      </c>
      <c r="H32" s="21">
        <v>1.3979999999999999</v>
      </c>
      <c r="I32" s="20">
        <v>604.73</v>
      </c>
      <c r="J32" s="22">
        <v>61661294.450000003</v>
      </c>
      <c r="K32" s="22">
        <v>1978071.83</v>
      </c>
      <c r="L32" s="22">
        <v>2363889.5699999998</v>
      </c>
      <c r="M32" s="20">
        <v>66003255.850000001</v>
      </c>
    </row>
    <row r="33" spans="1:13" s="16" customFormat="1" ht="25.5" customHeight="1" x14ac:dyDescent="0.2">
      <c r="A33" s="17">
        <v>810097</v>
      </c>
      <c r="B33" s="18" t="s">
        <v>44</v>
      </c>
      <c r="C33" s="19">
        <v>70556</v>
      </c>
      <c r="D33" s="19">
        <v>105</v>
      </c>
      <c r="E33" s="19">
        <v>523</v>
      </c>
      <c r="F33" s="19">
        <v>71184</v>
      </c>
      <c r="G33" s="20">
        <v>777.67</v>
      </c>
      <c r="H33" s="21">
        <v>1</v>
      </c>
      <c r="I33" s="20">
        <v>777.67</v>
      </c>
      <c r="J33" s="22">
        <v>54869284.520000003</v>
      </c>
      <c r="K33" s="22">
        <v>81655.350000000006</v>
      </c>
      <c r="L33" s="22">
        <v>406721.41</v>
      </c>
      <c r="M33" s="20">
        <v>55357661.280000001</v>
      </c>
    </row>
    <row r="34" spans="1:13" s="16" customFormat="1" ht="25.5" customHeight="1" x14ac:dyDescent="0.2">
      <c r="A34" s="17">
        <v>810099</v>
      </c>
      <c r="B34" s="18" t="s">
        <v>45</v>
      </c>
      <c r="C34" s="19">
        <v>182807</v>
      </c>
      <c r="D34" s="19">
        <v>286</v>
      </c>
      <c r="E34" s="19">
        <v>1238</v>
      </c>
      <c r="F34" s="19">
        <v>184331</v>
      </c>
      <c r="G34" s="20">
        <v>315.02999999999997</v>
      </c>
      <c r="H34" s="21">
        <v>1.0058</v>
      </c>
      <c r="I34" s="20">
        <v>316.86</v>
      </c>
      <c r="J34" s="22">
        <v>57924226.020000003</v>
      </c>
      <c r="K34" s="22">
        <v>90621.96</v>
      </c>
      <c r="L34" s="22">
        <v>392272.68</v>
      </c>
      <c r="M34" s="20">
        <v>58407120.660000004</v>
      </c>
    </row>
    <row r="35" spans="1:13" s="16" customFormat="1" ht="25.5" customHeight="1" x14ac:dyDescent="0.2">
      <c r="A35" s="17">
        <v>810108</v>
      </c>
      <c r="B35" s="18" t="s">
        <v>46</v>
      </c>
      <c r="C35" s="19">
        <v>10085</v>
      </c>
      <c r="D35" s="19">
        <v>3059</v>
      </c>
      <c r="E35" s="19">
        <v>1834</v>
      </c>
      <c r="F35" s="19">
        <v>14978</v>
      </c>
      <c r="G35" s="20">
        <v>814.69</v>
      </c>
      <c r="H35" s="21">
        <v>1</v>
      </c>
      <c r="I35" s="20">
        <v>814.69</v>
      </c>
      <c r="J35" s="22">
        <v>8216148.6500000004</v>
      </c>
      <c r="K35" s="22">
        <v>2492136.71</v>
      </c>
      <c r="L35" s="22">
        <v>1494141.46</v>
      </c>
      <c r="M35" s="20">
        <v>12202426.82</v>
      </c>
    </row>
    <row r="36" spans="1:13" s="16" customFormat="1" ht="25.5" customHeight="1" x14ac:dyDescent="0.2">
      <c r="A36" s="17">
        <v>810111</v>
      </c>
      <c r="B36" s="18" t="s">
        <v>47</v>
      </c>
      <c r="C36" s="19">
        <v>335</v>
      </c>
      <c r="D36" s="19">
        <v>14</v>
      </c>
      <c r="E36" s="19">
        <v>14837</v>
      </c>
      <c r="F36" s="19">
        <v>15186</v>
      </c>
      <c r="G36" s="20">
        <v>443.85</v>
      </c>
      <c r="H36" s="21">
        <v>1.4643999999999999</v>
      </c>
      <c r="I36" s="20">
        <v>649.97</v>
      </c>
      <c r="J36" s="22">
        <v>217739.95</v>
      </c>
      <c r="K36" s="22">
        <v>9099.58</v>
      </c>
      <c r="L36" s="22">
        <v>9643604.8900000006</v>
      </c>
      <c r="M36" s="20">
        <v>9870444.4199999999</v>
      </c>
    </row>
    <row r="37" spans="1:13" s="16" customFormat="1" ht="25.5" customHeight="1" x14ac:dyDescent="0.2">
      <c r="A37" s="17">
        <v>810113</v>
      </c>
      <c r="B37" s="18" t="s">
        <v>48</v>
      </c>
      <c r="C37" s="19">
        <v>38896</v>
      </c>
      <c r="D37" s="19">
        <v>20</v>
      </c>
      <c r="E37" s="19">
        <v>33</v>
      </c>
      <c r="F37" s="19">
        <v>38949</v>
      </c>
      <c r="G37" s="20">
        <v>432.57</v>
      </c>
      <c r="H37" s="21">
        <v>1.9471000000000001</v>
      </c>
      <c r="I37" s="20">
        <v>842.26</v>
      </c>
      <c r="J37" s="22">
        <v>32760544.960000001</v>
      </c>
      <c r="K37" s="22">
        <v>16845.2</v>
      </c>
      <c r="L37" s="22">
        <v>27794.58</v>
      </c>
      <c r="M37" s="20">
        <v>32805184.739999998</v>
      </c>
    </row>
    <row r="38" spans="1:13" s="16" customFormat="1" ht="25.5" customHeight="1" x14ac:dyDescent="0.2">
      <c r="A38" s="17">
        <v>810122</v>
      </c>
      <c r="B38" s="18" t="s">
        <v>49</v>
      </c>
      <c r="C38" s="19">
        <v>90743</v>
      </c>
      <c r="D38" s="19">
        <v>8095</v>
      </c>
      <c r="E38" s="19">
        <v>3531</v>
      </c>
      <c r="F38" s="19">
        <v>102369</v>
      </c>
      <c r="G38" s="20">
        <v>370.32</v>
      </c>
      <c r="H38" s="21">
        <v>1.3979999999999999</v>
      </c>
      <c r="I38" s="20">
        <v>517.71</v>
      </c>
      <c r="J38" s="22">
        <v>46978558.530000001</v>
      </c>
      <c r="K38" s="22">
        <v>4190862.45</v>
      </c>
      <c r="L38" s="22">
        <v>1828034.01</v>
      </c>
      <c r="M38" s="20">
        <v>52997454.990000002</v>
      </c>
    </row>
    <row r="39" spans="1:13" s="16" customFormat="1" ht="25.5" customHeight="1" x14ac:dyDescent="0.2">
      <c r="A39" s="17">
        <v>810123</v>
      </c>
      <c r="B39" s="18" t="s">
        <v>50</v>
      </c>
      <c r="C39" s="19">
        <v>76303</v>
      </c>
      <c r="D39" s="19">
        <v>6804</v>
      </c>
      <c r="E39" s="19">
        <v>9833</v>
      </c>
      <c r="F39" s="19">
        <v>92940</v>
      </c>
      <c r="G39" s="20">
        <v>397.14</v>
      </c>
      <c r="H39" s="21">
        <v>1</v>
      </c>
      <c r="I39" s="20">
        <v>397.14</v>
      </c>
      <c r="J39" s="22">
        <v>30302973.420000002</v>
      </c>
      <c r="K39" s="22">
        <v>2702140.56</v>
      </c>
      <c r="L39" s="22">
        <v>3905077.62</v>
      </c>
      <c r="M39" s="20">
        <v>36910191.600000001</v>
      </c>
    </row>
    <row r="40" spans="1:13" s="16" customFormat="1" ht="25.5" customHeight="1" x14ac:dyDescent="0.2">
      <c r="A40" s="17">
        <v>810125</v>
      </c>
      <c r="B40" s="18" t="s">
        <v>51</v>
      </c>
      <c r="C40" s="19">
        <v>34071</v>
      </c>
      <c r="D40" s="19">
        <v>2880</v>
      </c>
      <c r="E40" s="19">
        <v>1162</v>
      </c>
      <c r="F40" s="19">
        <v>38113</v>
      </c>
      <c r="G40" s="20">
        <v>443.85</v>
      </c>
      <c r="H40" s="21">
        <v>1.1783999999999999</v>
      </c>
      <c r="I40" s="20">
        <v>523.03</v>
      </c>
      <c r="J40" s="22">
        <v>17820155.129999999</v>
      </c>
      <c r="K40" s="22">
        <v>1506326.4</v>
      </c>
      <c r="L40" s="22">
        <v>607760.86</v>
      </c>
      <c r="M40" s="20">
        <v>19934242.389999997</v>
      </c>
    </row>
    <row r="41" spans="1:13" s="16" customFormat="1" ht="25.5" customHeight="1" x14ac:dyDescent="0.2">
      <c r="A41" s="17">
        <v>810126</v>
      </c>
      <c r="B41" s="18" t="s">
        <v>52</v>
      </c>
      <c r="C41" s="19">
        <v>77408</v>
      </c>
      <c r="D41" s="19">
        <v>2591</v>
      </c>
      <c r="E41" s="19">
        <v>199</v>
      </c>
      <c r="F41" s="19">
        <v>80198</v>
      </c>
      <c r="G41" s="20">
        <v>432.57</v>
      </c>
      <c r="H41" s="21">
        <v>1</v>
      </c>
      <c r="I41" s="20">
        <v>432.57</v>
      </c>
      <c r="J41" s="22">
        <v>33484378.559999999</v>
      </c>
      <c r="K41" s="22">
        <v>1120788.8700000001</v>
      </c>
      <c r="L41" s="22">
        <v>86081.43</v>
      </c>
      <c r="M41" s="20">
        <v>34691248.859999999</v>
      </c>
    </row>
    <row r="42" spans="1:13" s="16" customFormat="1" ht="25.5" customHeight="1" x14ac:dyDescent="0.2">
      <c r="A42" s="17">
        <v>810131</v>
      </c>
      <c r="B42" s="18" t="s">
        <v>53</v>
      </c>
      <c r="C42" s="19">
        <v>891</v>
      </c>
      <c r="D42" s="19">
        <v>33025</v>
      </c>
      <c r="E42" s="19">
        <v>34</v>
      </c>
      <c r="F42" s="19">
        <v>33950</v>
      </c>
      <c r="G42" s="20">
        <v>539.37</v>
      </c>
      <c r="H42" s="21">
        <v>1.0662</v>
      </c>
      <c r="I42" s="20">
        <v>575.08000000000004</v>
      </c>
      <c r="J42" s="22">
        <v>512396.28</v>
      </c>
      <c r="K42" s="22">
        <v>18992017</v>
      </c>
      <c r="L42" s="22">
        <v>19552.72</v>
      </c>
      <c r="M42" s="20">
        <v>19523966</v>
      </c>
    </row>
    <row r="43" spans="1:13" s="16" customFormat="1" ht="25.5" customHeight="1" x14ac:dyDescent="0.2">
      <c r="A43" s="17">
        <v>810139</v>
      </c>
      <c r="B43" s="18" t="s">
        <v>54</v>
      </c>
      <c r="C43" s="19">
        <v>13827</v>
      </c>
      <c r="D43" s="19">
        <v>12</v>
      </c>
      <c r="E43" s="19">
        <v>88</v>
      </c>
      <c r="F43" s="19">
        <v>13927</v>
      </c>
      <c r="G43" s="20">
        <v>900.02</v>
      </c>
      <c r="H43" s="21">
        <v>1.0058</v>
      </c>
      <c r="I43" s="20">
        <v>905.24</v>
      </c>
      <c r="J43" s="22">
        <v>12516753.48</v>
      </c>
      <c r="K43" s="22">
        <v>10862.88</v>
      </c>
      <c r="L43" s="22">
        <v>79661.119999999995</v>
      </c>
      <c r="M43" s="20">
        <v>12607277.48</v>
      </c>
    </row>
    <row r="44" spans="1:13" s="16" customFormat="1" ht="25.5" customHeight="1" x14ac:dyDescent="0.2">
      <c r="A44" s="17">
        <v>810148</v>
      </c>
      <c r="B44" s="18" t="s">
        <v>55</v>
      </c>
      <c r="C44" s="19">
        <v>8248</v>
      </c>
      <c r="D44" s="19">
        <v>804</v>
      </c>
      <c r="E44" s="19">
        <v>458</v>
      </c>
      <c r="F44" s="19">
        <v>9510</v>
      </c>
      <c r="G44" s="20">
        <v>315.02999999999997</v>
      </c>
      <c r="H44" s="21">
        <v>1</v>
      </c>
      <c r="I44" s="20">
        <v>315.02999999999997</v>
      </c>
      <c r="J44" s="22">
        <v>2598367.44</v>
      </c>
      <c r="K44" s="22">
        <v>253284.12</v>
      </c>
      <c r="L44" s="22">
        <v>144283.74</v>
      </c>
      <c r="M44" s="20">
        <v>2995935.3</v>
      </c>
    </row>
    <row r="45" spans="1:13" s="16" customFormat="1" ht="25.5" customHeight="1" x14ac:dyDescent="0.2">
      <c r="A45" s="17">
        <v>810157</v>
      </c>
      <c r="B45" s="18" t="s">
        <v>56</v>
      </c>
      <c r="C45" s="19">
        <v>14366</v>
      </c>
      <c r="D45" s="19">
        <v>183</v>
      </c>
      <c r="E45" s="19">
        <v>37</v>
      </c>
      <c r="F45" s="19">
        <v>14586</v>
      </c>
      <c r="G45" s="20">
        <v>814.69</v>
      </c>
      <c r="H45" s="21">
        <v>1.6315</v>
      </c>
      <c r="I45" s="20">
        <v>1329.17</v>
      </c>
      <c r="J45" s="22">
        <v>19094856.219999999</v>
      </c>
      <c r="K45" s="22">
        <v>243238.11</v>
      </c>
      <c r="L45" s="22">
        <v>49179.29</v>
      </c>
      <c r="M45" s="20">
        <v>19387273.619999997</v>
      </c>
    </row>
    <row r="46" spans="1:13" s="16" customFormat="1" ht="25.5" customHeight="1" x14ac:dyDescent="0.2">
      <c r="A46" s="17">
        <v>810159</v>
      </c>
      <c r="B46" s="18" t="s">
        <v>57</v>
      </c>
      <c r="C46" s="19">
        <v>106806</v>
      </c>
      <c r="D46" s="19">
        <v>6291</v>
      </c>
      <c r="E46" s="19">
        <v>3190</v>
      </c>
      <c r="F46" s="19">
        <v>116287</v>
      </c>
      <c r="G46" s="20">
        <v>370.32</v>
      </c>
      <c r="H46" s="21">
        <v>1</v>
      </c>
      <c r="I46" s="20">
        <v>370.32</v>
      </c>
      <c r="J46" s="22">
        <v>39552397.920000002</v>
      </c>
      <c r="K46" s="22">
        <v>2329683.12</v>
      </c>
      <c r="L46" s="22">
        <v>1181320.8</v>
      </c>
      <c r="M46" s="20">
        <v>43063401.839999996</v>
      </c>
    </row>
    <row r="47" spans="1:13" s="16" customFormat="1" ht="25.5" customHeight="1" x14ac:dyDescent="0.2">
      <c r="A47" s="17">
        <v>810160</v>
      </c>
      <c r="B47" s="18" t="s">
        <v>58</v>
      </c>
      <c r="C47" s="19">
        <v>17197</v>
      </c>
      <c r="D47" s="19">
        <v>785</v>
      </c>
      <c r="E47" s="19">
        <v>523</v>
      </c>
      <c r="F47" s="19">
        <v>18505</v>
      </c>
      <c r="G47" s="20">
        <v>666.57</v>
      </c>
      <c r="H47" s="21">
        <v>1.3492999999999999</v>
      </c>
      <c r="I47" s="20">
        <v>899.4</v>
      </c>
      <c r="J47" s="22">
        <v>15466981.800000001</v>
      </c>
      <c r="K47" s="22">
        <v>706029</v>
      </c>
      <c r="L47" s="22">
        <v>470386.2</v>
      </c>
      <c r="M47" s="20">
        <v>16643397</v>
      </c>
    </row>
    <row r="48" spans="1:13" s="16" customFormat="1" ht="25.5" customHeight="1" x14ac:dyDescent="0.2">
      <c r="A48" s="17">
        <v>810206</v>
      </c>
      <c r="B48" s="18" t="s">
        <v>59</v>
      </c>
      <c r="C48" s="19">
        <v>538</v>
      </c>
      <c r="D48" s="19">
        <v>20</v>
      </c>
      <c r="E48" s="19">
        <v>4278</v>
      </c>
      <c r="F48" s="19">
        <v>4836</v>
      </c>
      <c r="G48" s="20">
        <v>814.69</v>
      </c>
      <c r="H48" s="21">
        <v>1.3492999999999999</v>
      </c>
      <c r="I48" s="20">
        <v>1099.26</v>
      </c>
      <c r="J48" s="22">
        <v>591401.88</v>
      </c>
      <c r="K48" s="22">
        <v>21985.200000000001</v>
      </c>
      <c r="L48" s="22">
        <v>4702634.28</v>
      </c>
      <c r="M48" s="20">
        <v>5316021.3600000003</v>
      </c>
    </row>
    <row r="49" spans="1:13" s="16" customFormat="1" ht="25.5" customHeight="1" x14ac:dyDescent="0.2">
      <c r="A49" s="23">
        <v>810225</v>
      </c>
      <c r="B49" s="24" t="s">
        <v>60</v>
      </c>
      <c r="C49" s="19">
        <v>2910</v>
      </c>
      <c r="D49" s="19">
        <v>309</v>
      </c>
      <c r="E49" s="19">
        <v>237</v>
      </c>
      <c r="F49" s="19">
        <v>3456</v>
      </c>
      <c r="G49" s="20">
        <v>370.32</v>
      </c>
      <c r="H49" s="21">
        <v>1</v>
      </c>
      <c r="I49" s="20">
        <v>370.32</v>
      </c>
      <c r="J49" s="22">
        <v>1077631.2</v>
      </c>
      <c r="K49" s="22">
        <v>114428.88</v>
      </c>
      <c r="L49" s="22">
        <v>87765.84</v>
      </c>
      <c r="M49" s="20">
        <v>1279825.9200000002</v>
      </c>
    </row>
    <row r="50" spans="1:13" ht="25.5" customHeight="1" x14ac:dyDescent="0.2">
      <c r="A50" s="56" t="s">
        <v>61</v>
      </c>
      <c r="B50" s="57"/>
      <c r="C50" s="25">
        <v>1202202</v>
      </c>
      <c r="D50" s="25">
        <v>170904</v>
      </c>
      <c r="E50" s="25">
        <v>190863</v>
      </c>
      <c r="F50" s="25">
        <v>1563969</v>
      </c>
      <c r="G50" s="26" t="s">
        <v>62</v>
      </c>
      <c r="H50" s="26" t="s">
        <v>62</v>
      </c>
      <c r="I50" s="26" t="s">
        <v>62</v>
      </c>
      <c r="J50" s="27">
        <v>657879559.65999997</v>
      </c>
      <c r="K50" s="27">
        <v>145353836.02000004</v>
      </c>
      <c r="L50" s="27">
        <v>116724755.73999999</v>
      </c>
      <c r="M50" s="27">
        <v>919958151.42000008</v>
      </c>
    </row>
    <row r="52" spans="1:13" s="28" customFormat="1" ht="18.75" x14ac:dyDescent="0.3">
      <c r="B52" s="29" t="s">
        <v>63</v>
      </c>
      <c r="C52" s="30"/>
      <c r="F52" s="31"/>
      <c r="G52" s="31"/>
      <c r="M52" s="31"/>
    </row>
    <row r="53" spans="1:13" s="28" customFormat="1" ht="40.5" customHeight="1" x14ac:dyDescent="0.3">
      <c r="A53" s="55" t="s">
        <v>64</v>
      </c>
      <c r="B53" s="55"/>
      <c r="C53" s="55"/>
      <c r="D53" s="55"/>
      <c r="E53" s="55"/>
      <c r="F53" s="55"/>
      <c r="G53" s="32"/>
      <c r="H53" s="33"/>
      <c r="I53" s="33"/>
      <c r="J53" s="34"/>
      <c r="K53" s="35"/>
      <c r="L53" s="36" t="s">
        <v>65</v>
      </c>
    </row>
    <row r="54" spans="1:13" s="28" customFormat="1" ht="15.75" customHeight="1" x14ac:dyDescent="0.3">
      <c r="B54" s="32"/>
      <c r="C54" s="32"/>
      <c r="D54" s="32"/>
      <c r="E54" s="32"/>
      <c r="F54" s="32"/>
      <c r="G54" s="32"/>
      <c r="H54" s="32"/>
      <c r="I54" s="32"/>
      <c r="J54" s="37"/>
      <c r="K54" s="36"/>
      <c r="L54" s="36"/>
    </row>
    <row r="55" spans="1:13" s="28" customFormat="1" ht="55.5" customHeight="1" x14ac:dyDescent="0.3">
      <c r="A55" s="55" t="s">
        <v>66</v>
      </c>
      <c r="B55" s="55"/>
      <c r="C55" s="55"/>
      <c r="D55" s="55"/>
      <c r="E55" s="55"/>
      <c r="F55" s="55"/>
      <c r="G55" s="32"/>
      <c r="H55" s="33"/>
      <c r="I55" s="33"/>
      <c r="J55" s="34"/>
      <c r="K55" s="35"/>
      <c r="L55" s="36" t="s">
        <v>67</v>
      </c>
    </row>
    <row r="56" spans="1:13" s="28" customFormat="1" ht="15.75" customHeight="1" x14ac:dyDescent="0.3">
      <c r="B56" s="32"/>
      <c r="C56" s="32"/>
      <c r="D56" s="32"/>
      <c r="E56" s="32"/>
      <c r="F56" s="32"/>
      <c r="G56" s="32"/>
      <c r="H56" s="32"/>
      <c r="I56" s="32"/>
      <c r="J56" s="37"/>
      <c r="K56" s="36"/>
      <c r="L56" s="36"/>
    </row>
    <row r="57" spans="1:13" s="28" customFormat="1" ht="55.5" customHeight="1" x14ac:dyDescent="0.3">
      <c r="A57" s="55" t="s">
        <v>68</v>
      </c>
      <c r="B57" s="55"/>
      <c r="C57" s="55"/>
      <c r="D57" s="55"/>
      <c r="E57" s="55"/>
      <c r="F57" s="55"/>
      <c r="G57" s="32"/>
      <c r="H57" s="33"/>
      <c r="I57" s="33"/>
      <c r="J57" s="34"/>
      <c r="K57" s="35"/>
      <c r="L57" s="36" t="s">
        <v>69</v>
      </c>
    </row>
    <row r="58" spans="1:13" s="28" customFormat="1" ht="15.75" customHeight="1" x14ac:dyDescent="0.3">
      <c r="B58" s="32"/>
      <c r="C58" s="32"/>
      <c r="D58" s="32"/>
      <c r="E58" s="32"/>
      <c r="F58" s="32"/>
      <c r="G58" s="32"/>
      <c r="H58" s="32"/>
      <c r="I58" s="32"/>
      <c r="J58" s="37"/>
      <c r="K58" s="36"/>
      <c r="L58" s="36"/>
    </row>
    <row r="59" spans="1:13" s="28" customFormat="1" ht="55.5" customHeight="1" x14ac:dyDescent="0.3">
      <c r="A59" s="55" t="s">
        <v>70</v>
      </c>
      <c r="B59" s="55"/>
      <c r="C59" s="55"/>
      <c r="D59" s="55"/>
      <c r="E59" s="55"/>
      <c r="F59" s="55"/>
      <c r="G59" s="32"/>
      <c r="H59" s="33"/>
      <c r="I59" s="33"/>
      <c r="J59" s="34"/>
      <c r="K59" s="35"/>
      <c r="L59" s="36" t="s">
        <v>71</v>
      </c>
    </row>
    <row r="60" spans="1:13" s="28" customFormat="1" ht="15.75" customHeight="1" x14ac:dyDescent="0.3">
      <c r="B60" s="32"/>
      <c r="C60" s="32"/>
      <c r="D60" s="32"/>
      <c r="E60" s="32"/>
      <c r="F60" s="32"/>
      <c r="G60" s="32"/>
      <c r="H60" s="32"/>
      <c r="I60" s="32"/>
      <c r="J60" s="37"/>
      <c r="K60" s="36"/>
      <c r="L60" s="36"/>
    </row>
    <row r="61" spans="1:13" s="28" customFormat="1" ht="40.5" customHeight="1" x14ac:dyDescent="0.3">
      <c r="A61" s="55" t="s">
        <v>72</v>
      </c>
      <c r="B61" s="55"/>
      <c r="C61" s="55"/>
      <c r="D61" s="55"/>
      <c r="E61" s="55"/>
      <c r="F61" s="55"/>
      <c r="G61" s="32"/>
      <c r="H61" s="33"/>
      <c r="I61" s="33"/>
      <c r="J61" s="34"/>
      <c r="K61" s="35"/>
      <c r="L61" s="36" t="s">
        <v>73</v>
      </c>
    </row>
    <row r="62" spans="1:13" s="28" customFormat="1" ht="15.75" customHeight="1" x14ac:dyDescent="0.3">
      <c r="B62" s="32"/>
      <c r="C62" s="32"/>
      <c r="D62" s="32"/>
      <c r="E62" s="32"/>
      <c r="F62" s="32"/>
      <c r="G62" s="32"/>
      <c r="H62" s="32"/>
      <c r="I62" s="32"/>
      <c r="J62" s="37"/>
      <c r="K62" s="36"/>
      <c r="L62" s="36"/>
    </row>
    <row r="63" spans="1:13" s="28" customFormat="1" ht="40.5" customHeight="1" x14ac:dyDescent="0.3">
      <c r="A63" s="55" t="s">
        <v>74</v>
      </c>
      <c r="B63" s="55"/>
      <c r="C63" s="55"/>
      <c r="D63" s="55"/>
      <c r="E63" s="55"/>
      <c r="F63" s="55"/>
      <c r="G63" s="32"/>
      <c r="H63" s="33"/>
      <c r="I63" s="33"/>
      <c r="J63" s="34"/>
      <c r="K63" s="35"/>
      <c r="L63" s="36" t="s">
        <v>75</v>
      </c>
    </row>
    <row r="64" spans="1:13" s="28" customFormat="1" ht="15.75" customHeight="1" x14ac:dyDescent="0.3">
      <c r="B64" s="32"/>
      <c r="C64" s="32"/>
      <c r="D64" s="32"/>
      <c r="E64" s="32"/>
      <c r="F64" s="32"/>
      <c r="G64" s="32"/>
      <c r="H64" s="32"/>
      <c r="I64" s="32"/>
      <c r="J64" s="37"/>
      <c r="K64" s="36"/>
      <c r="L64" s="36"/>
    </row>
    <row r="65" spans="1:12" s="28" customFormat="1" ht="54.75" customHeight="1" x14ac:dyDescent="0.3">
      <c r="A65" s="55" t="s">
        <v>76</v>
      </c>
      <c r="B65" s="55"/>
      <c r="C65" s="55"/>
      <c r="D65" s="55"/>
      <c r="E65" s="55"/>
      <c r="F65" s="55"/>
      <c r="G65" s="32"/>
      <c r="H65" s="33"/>
      <c r="I65" s="33"/>
      <c r="J65" s="34"/>
      <c r="K65" s="35"/>
      <c r="L65" s="36" t="s">
        <v>77</v>
      </c>
    </row>
    <row r="66" spans="1:12" s="28" customFormat="1" ht="15.75" customHeight="1" x14ac:dyDescent="0.3">
      <c r="B66" s="32"/>
      <c r="C66" s="32"/>
      <c r="D66" s="32"/>
      <c r="E66" s="32"/>
      <c r="F66" s="32"/>
      <c r="G66" s="32"/>
      <c r="H66" s="32"/>
      <c r="I66" s="32"/>
      <c r="J66" s="37"/>
      <c r="K66" s="36"/>
      <c r="L66" s="36"/>
    </row>
    <row r="67" spans="1:12" s="28" customFormat="1" ht="55.5" customHeight="1" x14ac:dyDescent="0.3">
      <c r="A67" s="55" t="s">
        <v>78</v>
      </c>
      <c r="B67" s="55"/>
      <c r="C67" s="55"/>
      <c r="D67" s="55"/>
      <c r="E67" s="55"/>
      <c r="F67" s="55"/>
      <c r="G67" s="32"/>
      <c r="H67" s="33"/>
      <c r="I67" s="33"/>
      <c r="J67" s="34"/>
      <c r="K67" s="35"/>
      <c r="L67" s="36" t="s">
        <v>79</v>
      </c>
    </row>
    <row r="68" spans="1:12" s="28" customFormat="1" ht="15.75" customHeight="1" x14ac:dyDescent="0.3">
      <c r="B68" s="32"/>
      <c r="C68" s="32"/>
      <c r="D68" s="32"/>
      <c r="E68" s="32"/>
      <c r="F68" s="32"/>
      <c r="G68" s="32"/>
      <c r="H68" s="32"/>
      <c r="I68" s="32"/>
      <c r="J68" s="37"/>
      <c r="K68" s="36"/>
      <c r="L68" s="36"/>
    </row>
    <row r="69" spans="1:12" s="28" customFormat="1" ht="40.5" customHeight="1" x14ac:dyDescent="0.3">
      <c r="A69" s="55" t="s">
        <v>80</v>
      </c>
      <c r="B69" s="55"/>
      <c r="C69" s="55"/>
      <c r="D69" s="55"/>
      <c r="E69" s="55"/>
      <c r="F69" s="55"/>
      <c r="G69" s="32"/>
      <c r="H69" s="33"/>
      <c r="I69" s="33"/>
      <c r="J69" s="34"/>
      <c r="K69" s="35"/>
      <c r="L69" s="36" t="s">
        <v>81</v>
      </c>
    </row>
    <row r="70" spans="1:12" s="28" customFormat="1" ht="15.75" customHeight="1" x14ac:dyDescent="0.3">
      <c r="B70" s="32"/>
      <c r="C70" s="32"/>
      <c r="D70" s="32"/>
      <c r="E70" s="32"/>
      <c r="F70" s="32"/>
      <c r="G70" s="32"/>
      <c r="H70" s="32"/>
      <c r="I70" s="32"/>
      <c r="J70" s="37"/>
      <c r="K70" s="36"/>
      <c r="L70" s="36"/>
    </row>
    <row r="71" spans="1:12" s="28" customFormat="1" ht="40.5" customHeight="1" x14ac:dyDescent="0.3">
      <c r="A71" s="55" t="s">
        <v>82</v>
      </c>
      <c r="B71" s="55"/>
      <c r="C71" s="55"/>
      <c r="D71" s="55"/>
      <c r="E71" s="55"/>
      <c r="F71" s="55"/>
      <c r="G71" s="32"/>
      <c r="H71" s="33"/>
      <c r="I71" s="33"/>
      <c r="J71" s="34"/>
      <c r="K71" s="35"/>
      <c r="L71" s="36" t="s">
        <v>83</v>
      </c>
    </row>
  </sheetData>
  <mergeCells count="19">
    <mergeCell ref="A61:F61"/>
    <mergeCell ref="A6:M6"/>
    <mergeCell ref="A8:A9"/>
    <mergeCell ref="B8:B9"/>
    <mergeCell ref="C8:F8"/>
    <mergeCell ref="G8:G9"/>
    <mergeCell ref="H8:H9"/>
    <mergeCell ref="I8:I9"/>
    <mergeCell ref="J8:M8"/>
    <mergeCell ref="A50:B50"/>
    <mergeCell ref="A53:F53"/>
    <mergeCell ref="A55:F55"/>
    <mergeCell ref="A57:F57"/>
    <mergeCell ref="A59:F59"/>
    <mergeCell ref="A63:F63"/>
    <mergeCell ref="A65:F65"/>
    <mergeCell ref="A67:F67"/>
    <mergeCell ref="A69:F69"/>
    <mergeCell ref="A71:F71"/>
  </mergeCells>
  <conditionalFormatting sqref="J4:L4 A1:I7 A12:B48 A72:M1048576 H71:M71 A71 A70:M70 H69:M69 A69 A68:M68 H67:M67 A67 A66:M66 H65:M65 A65 A64:M64 H63:M63 A63 A62:M62 H61:M61 A61 A60:M60 H59:M59 A59 A58:M58 H57:M57 A57 A56:M56 H55:M55 A55 A54:M54 H53:M53 A53 J1:M3 A8:F9 A50:M52 J5:M49 A10:I11 C12:I49 N1:XFD1048576">
    <cfRule type="cellIs" dxfId="4" priority="4" operator="lessThan">
      <formula>0</formula>
    </cfRule>
  </conditionalFormatting>
  <conditionalFormatting sqref="G8:H8">
    <cfRule type="cellIs" dxfId="3" priority="3" operator="lessThan">
      <formula>0</formula>
    </cfRule>
  </conditionalFormatting>
  <conditionalFormatting sqref="I8">
    <cfRule type="cellIs" dxfId="2" priority="2" operator="lessThan">
      <formula>0</formula>
    </cfRule>
  </conditionalFormatting>
  <conditionalFormatting sqref="M4">
    <cfRule type="cellIs" dxfId="1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9" fitToWidth="0" fitToHeight="0" orientation="landscape" r:id="rId1"/>
  <headerFooter alignWithMargins="0">
    <oddFooter>&amp;C&amp;P из &amp;N страниц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3B7E0-F2BF-459F-99DE-4B6F19FADCE4}">
  <sheetPr>
    <tabColor rgb="FFFFFF00"/>
    <outlinePr summaryBelow="0"/>
  </sheetPr>
  <dimension ref="A1:I72"/>
  <sheetViews>
    <sheetView tabSelected="1" view="pageBreakPreview" zoomScale="70" zoomScaleSheetLayoutView="70" workbookViewId="0">
      <pane ySplit="10" topLeftCell="A41" activePane="bottomLeft" state="frozen"/>
      <selection activeCell="E44" sqref="E44"/>
      <selection pane="bottomLeft" activeCell="I4" sqref="I4"/>
    </sheetView>
  </sheetViews>
  <sheetFormatPr defaultColWidth="9.140625" defaultRowHeight="12.75" x14ac:dyDescent="0.2"/>
  <cols>
    <col min="1" max="1" width="8.5703125" style="16" customWidth="1"/>
    <col min="2" max="2" width="48.85546875" style="54" customWidth="1"/>
    <col min="3" max="3" width="17" style="40" customWidth="1"/>
    <col min="4" max="9" width="17" style="16" customWidth="1"/>
    <col min="10" max="116" width="9.140625" style="1" customWidth="1"/>
    <col min="117" max="16384" width="9.140625" style="1"/>
  </cols>
  <sheetData>
    <row r="1" spans="1:9" ht="15.75" x14ac:dyDescent="0.25">
      <c r="B1" s="41"/>
      <c r="I1" s="42" t="s">
        <v>84</v>
      </c>
    </row>
    <row r="2" spans="1:9" ht="15.75" x14ac:dyDescent="0.25">
      <c r="B2" s="41"/>
      <c r="I2" s="42" t="s">
        <v>1</v>
      </c>
    </row>
    <row r="3" spans="1:9" ht="15.75" x14ac:dyDescent="0.25">
      <c r="B3" s="41"/>
      <c r="I3" s="42" t="s">
        <v>2</v>
      </c>
    </row>
    <row r="4" spans="1:9" ht="15.75" x14ac:dyDescent="0.25">
      <c r="B4" s="41"/>
      <c r="I4" s="42" t="s">
        <v>96</v>
      </c>
    </row>
    <row r="5" spans="1:9" ht="15.75" x14ac:dyDescent="0.25">
      <c r="B5" s="41"/>
      <c r="C5" s="43"/>
    </row>
    <row r="6" spans="1:9" ht="41.25" customHeight="1" x14ac:dyDescent="0.2">
      <c r="A6" s="71" t="s">
        <v>3</v>
      </c>
      <c r="B6" s="71"/>
      <c r="C6" s="71"/>
      <c r="D6" s="71"/>
      <c r="E6" s="71"/>
      <c r="F6" s="71"/>
      <c r="G6" s="71"/>
      <c r="H6" s="71"/>
      <c r="I6" s="71"/>
    </row>
    <row r="7" spans="1:9" ht="13.7" customHeight="1" x14ac:dyDescent="0.25">
      <c r="A7" s="44"/>
      <c r="B7" s="44"/>
      <c r="C7" s="44"/>
    </row>
    <row r="8" spans="1:9" ht="36" customHeight="1" x14ac:dyDescent="0.2">
      <c r="A8" s="72" t="s">
        <v>4</v>
      </c>
      <c r="B8" s="72" t="s">
        <v>5</v>
      </c>
      <c r="C8" s="73" t="s">
        <v>11</v>
      </c>
      <c r="D8" s="73"/>
      <c r="E8" s="74" t="s">
        <v>12</v>
      </c>
      <c r="F8" s="74"/>
      <c r="G8" s="73" t="s">
        <v>13</v>
      </c>
      <c r="H8" s="73"/>
      <c r="I8" s="73" t="s">
        <v>14</v>
      </c>
    </row>
    <row r="9" spans="1:9" ht="34.5" customHeight="1" x14ac:dyDescent="0.2">
      <c r="A9" s="72"/>
      <c r="B9" s="72"/>
      <c r="C9" s="45" t="s">
        <v>85</v>
      </c>
      <c r="D9" s="45" t="s">
        <v>86</v>
      </c>
      <c r="E9" s="45" t="s">
        <v>85</v>
      </c>
      <c r="F9" s="45" t="s">
        <v>86</v>
      </c>
      <c r="G9" s="45" t="s">
        <v>85</v>
      </c>
      <c r="H9" s="45" t="s">
        <v>86</v>
      </c>
      <c r="I9" s="73"/>
    </row>
    <row r="10" spans="1:9" ht="18" customHeight="1" x14ac:dyDescent="0.2">
      <c r="A10" s="13">
        <v>1</v>
      </c>
      <c r="B10" s="13">
        <v>2</v>
      </c>
      <c r="C10" s="15">
        <v>3</v>
      </c>
      <c r="D10" s="46">
        <v>4</v>
      </c>
      <c r="E10" s="46">
        <v>5</v>
      </c>
      <c r="F10" s="46">
        <v>6</v>
      </c>
      <c r="G10" s="46">
        <v>7</v>
      </c>
      <c r="H10" s="46">
        <v>8</v>
      </c>
      <c r="I10" s="46">
        <v>9</v>
      </c>
    </row>
    <row r="11" spans="1:9" ht="20.25" customHeight="1" x14ac:dyDescent="0.2">
      <c r="A11" s="17">
        <v>810001</v>
      </c>
      <c r="B11" s="18" t="s">
        <v>22</v>
      </c>
      <c r="C11" s="22">
        <v>74143.399999999994</v>
      </c>
      <c r="D11" s="22">
        <v>154620.45000000001</v>
      </c>
      <c r="E11" s="22">
        <v>6717734.6399999997</v>
      </c>
      <c r="F11" s="22">
        <v>19026135.189999998</v>
      </c>
      <c r="G11" s="22">
        <v>9217.98</v>
      </c>
      <c r="H11" s="22">
        <v>9456.619999999999</v>
      </c>
      <c r="I11" s="22">
        <v>25991308.279999997</v>
      </c>
    </row>
    <row r="12" spans="1:9" ht="20.25" customHeight="1" x14ac:dyDescent="0.2">
      <c r="A12" s="17">
        <v>810003</v>
      </c>
      <c r="B12" s="18" t="s">
        <v>23</v>
      </c>
      <c r="C12" s="22">
        <v>3951385.45</v>
      </c>
      <c r="D12" s="22">
        <v>7658146.5499999998</v>
      </c>
      <c r="E12" s="22">
        <v>1375860.68</v>
      </c>
      <c r="F12" s="22">
        <v>2498427.16</v>
      </c>
      <c r="G12" s="22">
        <v>928859.82</v>
      </c>
      <c r="H12" s="22">
        <v>1625977.8600000003</v>
      </c>
      <c r="I12" s="20">
        <v>18038657.52</v>
      </c>
    </row>
    <row r="13" spans="1:9" ht="20.25" customHeight="1" x14ac:dyDescent="0.2">
      <c r="A13" s="17">
        <v>810005</v>
      </c>
      <c r="B13" s="18" t="s">
        <v>24</v>
      </c>
      <c r="C13" s="22">
        <v>15320595.77</v>
      </c>
      <c r="D13" s="22">
        <v>21533518.41</v>
      </c>
      <c r="E13" s="22">
        <v>133096.31</v>
      </c>
      <c r="F13" s="22">
        <v>332832.11</v>
      </c>
      <c r="G13" s="22">
        <v>19491.939999999999</v>
      </c>
      <c r="H13" s="22">
        <v>32684.720000000005</v>
      </c>
      <c r="I13" s="20">
        <v>37372219.259999998</v>
      </c>
    </row>
    <row r="14" spans="1:9" ht="20.25" customHeight="1" x14ac:dyDescent="0.2">
      <c r="A14" s="17">
        <v>810006</v>
      </c>
      <c r="B14" s="18" t="s">
        <v>25</v>
      </c>
      <c r="C14" s="22">
        <v>2466190.11</v>
      </c>
      <c r="D14" s="22">
        <v>3823277.03</v>
      </c>
      <c r="E14" s="22">
        <v>40134.120000000003</v>
      </c>
      <c r="F14" s="22">
        <v>66556.160000000003</v>
      </c>
      <c r="G14" s="22">
        <v>6612862.5099999998</v>
      </c>
      <c r="H14" s="22">
        <v>17926653.229999997</v>
      </c>
      <c r="I14" s="20">
        <v>30935673.159999996</v>
      </c>
    </row>
    <row r="15" spans="1:9" s="47" customFormat="1" ht="20.25" customHeight="1" x14ac:dyDescent="0.2">
      <c r="A15" s="17">
        <v>810008</v>
      </c>
      <c r="B15" s="18" t="s">
        <v>26</v>
      </c>
      <c r="C15" s="22">
        <v>121631.01</v>
      </c>
      <c r="D15" s="22">
        <v>397609.95</v>
      </c>
      <c r="E15" s="22">
        <v>3080750.9000000004</v>
      </c>
      <c r="F15" s="22">
        <v>15587584.24</v>
      </c>
      <c r="G15" s="22">
        <v>7861.79</v>
      </c>
      <c r="H15" s="22">
        <v>31351.72</v>
      </c>
      <c r="I15" s="20">
        <v>19226789.609999999</v>
      </c>
    </row>
    <row r="16" spans="1:9" ht="20.25" customHeight="1" x14ac:dyDescent="0.2">
      <c r="A16" s="17">
        <v>810009</v>
      </c>
      <c r="B16" s="18" t="s">
        <v>27</v>
      </c>
      <c r="C16" s="22">
        <v>184197.63</v>
      </c>
      <c r="D16" s="22">
        <v>258953.25</v>
      </c>
      <c r="E16" s="22">
        <v>8661976.8800000008</v>
      </c>
      <c r="F16" s="22">
        <v>13566390.319999998</v>
      </c>
      <c r="G16" s="22">
        <v>29468.42</v>
      </c>
      <c r="H16" s="22">
        <v>23143.1</v>
      </c>
      <c r="I16" s="20">
        <v>22724129.600000001</v>
      </c>
    </row>
    <row r="17" spans="1:9" ht="20.25" customHeight="1" x14ac:dyDescent="0.2">
      <c r="A17" s="17">
        <v>810017</v>
      </c>
      <c r="B17" s="18" t="s">
        <v>28</v>
      </c>
      <c r="C17" s="22">
        <v>2465115.02</v>
      </c>
      <c r="D17" s="22">
        <v>7062989.1400000006</v>
      </c>
      <c r="E17" s="22">
        <v>160795.10999999999</v>
      </c>
      <c r="F17" s="22">
        <v>240928.73000000004</v>
      </c>
      <c r="G17" s="22">
        <v>2241779.71</v>
      </c>
      <c r="H17" s="22">
        <v>9545643.4899999984</v>
      </c>
      <c r="I17" s="20">
        <v>21717251.199999999</v>
      </c>
    </row>
    <row r="18" spans="1:9" ht="20.25" customHeight="1" x14ac:dyDescent="0.2">
      <c r="A18" s="17">
        <v>810032</v>
      </c>
      <c r="B18" s="18" t="s">
        <v>29</v>
      </c>
      <c r="C18" s="22">
        <v>9106109.9199999999</v>
      </c>
      <c r="D18" s="22">
        <v>11886170.479999999</v>
      </c>
      <c r="E18" s="22">
        <v>55707.360000000001</v>
      </c>
      <c r="F18" s="22">
        <v>122824.11</v>
      </c>
      <c r="G18" s="22">
        <v>36744.29</v>
      </c>
      <c r="H18" s="22">
        <v>89468.290000000008</v>
      </c>
      <c r="I18" s="20">
        <v>21297024.449999996</v>
      </c>
    </row>
    <row r="19" spans="1:9" s="47" customFormat="1" ht="20.25" customHeight="1" x14ac:dyDescent="0.2">
      <c r="A19" s="17">
        <v>810039</v>
      </c>
      <c r="B19" s="18" t="s">
        <v>30</v>
      </c>
      <c r="C19" s="22">
        <v>3373133.91</v>
      </c>
      <c r="D19" s="22">
        <v>13747860.09</v>
      </c>
      <c r="E19" s="22">
        <v>2972.94</v>
      </c>
      <c r="F19" s="22">
        <v>14013.06</v>
      </c>
      <c r="G19" s="22">
        <v>16865.37</v>
      </c>
      <c r="H19" s="22">
        <v>49290.630000000005</v>
      </c>
      <c r="I19" s="20">
        <v>17204136</v>
      </c>
    </row>
    <row r="20" spans="1:9" s="47" customFormat="1" ht="20.25" customHeight="1" x14ac:dyDescent="0.2">
      <c r="A20" s="17">
        <v>810040</v>
      </c>
      <c r="B20" s="18" t="s">
        <v>31</v>
      </c>
      <c r="C20" s="22">
        <v>842120.12</v>
      </c>
      <c r="D20" s="22">
        <v>4518359.1899999995</v>
      </c>
      <c r="E20" s="22">
        <v>410.75</v>
      </c>
      <c r="F20" s="22">
        <v>6588.28</v>
      </c>
      <c r="G20" s="22">
        <v>1575.32</v>
      </c>
      <c r="H20" s="22">
        <v>10089.73</v>
      </c>
      <c r="I20" s="20">
        <v>5379143.3900000006</v>
      </c>
    </row>
    <row r="21" spans="1:9" ht="20.25" customHeight="1" x14ac:dyDescent="0.2">
      <c r="A21" s="17">
        <v>810058</v>
      </c>
      <c r="B21" s="18" t="s">
        <v>32</v>
      </c>
      <c r="C21" s="22">
        <v>889139.08</v>
      </c>
      <c r="D21" s="22">
        <v>1635199.48</v>
      </c>
      <c r="E21" s="22">
        <v>6185457.5800000001</v>
      </c>
      <c r="F21" s="22">
        <v>21714746.18</v>
      </c>
      <c r="G21" s="22">
        <v>315986.25</v>
      </c>
      <c r="H21" s="22">
        <v>476482.63</v>
      </c>
      <c r="I21" s="20">
        <v>31217011.199999999</v>
      </c>
    </row>
    <row r="22" spans="1:9" s="47" customFormat="1" ht="20.25" customHeight="1" x14ac:dyDescent="0.2">
      <c r="A22" s="17">
        <v>810059</v>
      </c>
      <c r="B22" s="18" t="s">
        <v>33</v>
      </c>
      <c r="C22" s="22">
        <v>6981333.7300000004</v>
      </c>
      <c r="D22" s="22">
        <v>12668617.43</v>
      </c>
      <c r="E22" s="22">
        <v>2310066.7000000002</v>
      </c>
      <c r="F22" s="22">
        <v>2704402.2199999997</v>
      </c>
      <c r="G22" s="22">
        <v>22671.200000000001</v>
      </c>
      <c r="H22" s="22">
        <v>43241.2</v>
      </c>
      <c r="I22" s="20">
        <v>24730332.479999997</v>
      </c>
    </row>
    <row r="23" spans="1:9" s="47" customFormat="1" ht="20.25" customHeight="1" x14ac:dyDescent="0.2">
      <c r="A23" s="17">
        <v>810062</v>
      </c>
      <c r="B23" s="18" t="s">
        <v>34</v>
      </c>
      <c r="C23" s="22">
        <v>1082137.2</v>
      </c>
      <c r="D23" s="22">
        <v>3002820.49</v>
      </c>
      <c r="E23" s="22">
        <v>1013505.86</v>
      </c>
      <c r="F23" s="22">
        <v>1746614.3800000004</v>
      </c>
      <c r="G23" s="22">
        <v>3364.03</v>
      </c>
      <c r="H23" s="22">
        <v>10314.98</v>
      </c>
      <c r="I23" s="20">
        <v>6858756.9400000023</v>
      </c>
    </row>
    <row r="24" spans="1:9" ht="20.25" customHeight="1" x14ac:dyDescent="0.2">
      <c r="A24" s="17">
        <v>810064</v>
      </c>
      <c r="B24" s="18" t="s">
        <v>35</v>
      </c>
      <c r="C24" s="22">
        <v>4070403</v>
      </c>
      <c r="D24" s="22">
        <v>9473212.6199999992</v>
      </c>
      <c r="E24" s="22">
        <v>247427.05</v>
      </c>
      <c r="F24" s="22">
        <v>449337.47000000003</v>
      </c>
      <c r="G24" s="22">
        <v>155495.76999999999</v>
      </c>
      <c r="H24" s="22">
        <v>283964.15000000002</v>
      </c>
      <c r="I24" s="20">
        <v>14679840.060000001</v>
      </c>
    </row>
    <row r="25" spans="1:9" ht="20.25" customHeight="1" x14ac:dyDescent="0.2">
      <c r="A25" s="17">
        <v>810073</v>
      </c>
      <c r="B25" s="18" t="s">
        <v>36</v>
      </c>
      <c r="C25" s="22">
        <v>1722883.05</v>
      </c>
      <c r="D25" s="22">
        <v>3426067.8900000006</v>
      </c>
      <c r="E25" s="22">
        <v>12573.37</v>
      </c>
      <c r="F25" s="22">
        <v>24592.85</v>
      </c>
      <c r="G25" s="22">
        <v>5624.45</v>
      </c>
      <c r="H25" s="22">
        <v>22148.11</v>
      </c>
      <c r="I25" s="20">
        <v>5213889.7200000007</v>
      </c>
    </row>
    <row r="26" spans="1:9" ht="20.25" customHeight="1" x14ac:dyDescent="0.2">
      <c r="A26" s="17">
        <v>810074</v>
      </c>
      <c r="B26" s="18" t="s">
        <v>37</v>
      </c>
      <c r="C26" s="22">
        <v>1195172.4700000002</v>
      </c>
      <c r="D26" s="22">
        <v>10540165.609999999</v>
      </c>
      <c r="E26" s="22">
        <v>8210.4500000000007</v>
      </c>
      <c r="F26" s="22">
        <v>29872.749999999996</v>
      </c>
      <c r="G26" s="22">
        <v>53425.98</v>
      </c>
      <c r="H26" s="22">
        <v>178405.5</v>
      </c>
      <c r="I26" s="20">
        <v>12005252.76</v>
      </c>
    </row>
    <row r="27" spans="1:9" ht="20.25" customHeight="1" x14ac:dyDescent="0.2">
      <c r="A27" s="17">
        <v>810076</v>
      </c>
      <c r="B27" s="18" t="s">
        <v>38</v>
      </c>
      <c r="C27" s="22">
        <v>4342154.25</v>
      </c>
      <c r="D27" s="22">
        <v>11715276.720000001</v>
      </c>
      <c r="E27" s="22">
        <v>15040.28</v>
      </c>
      <c r="F27" s="22">
        <v>65417.740000000005</v>
      </c>
      <c r="G27" s="22">
        <v>7923.06</v>
      </c>
      <c r="H27" s="22">
        <v>30575.670000000002</v>
      </c>
      <c r="I27" s="20">
        <v>16176387.720000001</v>
      </c>
    </row>
    <row r="28" spans="1:9" ht="20.25" customHeight="1" x14ac:dyDescent="0.2">
      <c r="A28" s="17">
        <v>810088</v>
      </c>
      <c r="B28" s="18" t="s">
        <v>39</v>
      </c>
      <c r="C28" s="22">
        <v>495420.53</v>
      </c>
      <c r="D28" s="22">
        <v>1557563.69</v>
      </c>
      <c r="E28" s="22">
        <v>35224.28</v>
      </c>
      <c r="F28" s="22">
        <v>153482.01</v>
      </c>
      <c r="G28" s="22">
        <v>7601417.1500000004</v>
      </c>
      <c r="H28" s="22">
        <v>22992371.030000001</v>
      </c>
      <c r="I28" s="20">
        <v>32835478.690000001</v>
      </c>
    </row>
    <row r="29" spans="1:9" ht="20.25" customHeight="1" x14ac:dyDescent="0.2">
      <c r="A29" s="17">
        <v>810089</v>
      </c>
      <c r="B29" s="18" t="s">
        <v>40</v>
      </c>
      <c r="C29" s="22">
        <v>1474897.69</v>
      </c>
      <c r="D29" s="22">
        <v>2506525.5100000002</v>
      </c>
      <c r="E29" s="22">
        <v>12532.61</v>
      </c>
      <c r="F29" s="22">
        <v>36722.11</v>
      </c>
      <c r="G29" s="22">
        <v>6303269.8700000001</v>
      </c>
      <c r="H29" s="22">
        <v>11190364.849999998</v>
      </c>
      <c r="I29" s="20">
        <v>21524312.639999997</v>
      </c>
    </row>
    <row r="30" spans="1:9" ht="20.25" customHeight="1" x14ac:dyDescent="0.2">
      <c r="A30" s="17">
        <v>810090</v>
      </c>
      <c r="B30" s="18" t="s">
        <v>41</v>
      </c>
      <c r="C30" s="22">
        <v>5778700.1200000001</v>
      </c>
      <c r="D30" s="22">
        <v>21414885.969999999</v>
      </c>
      <c r="E30" s="22">
        <v>7942.32</v>
      </c>
      <c r="F30" s="22">
        <v>18348.86</v>
      </c>
      <c r="G30" s="22">
        <v>57103.82</v>
      </c>
      <c r="H30" s="22">
        <v>173330.63999999998</v>
      </c>
      <c r="I30" s="20">
        <v>27450311.73</v>
      </c>
    </row>
    <row r="31" spans="1:9" ht="20.25" customHeight="1" x14ac:dyDescent="0.2">
      <c r="A31" s="17">
        <v>810091</v>
      </c>
      <c r="B31" s="18" t="s">
        <v>42</v>
      </c>
      <c r="C31" s="22">
        <v>2488709.59</v>
      </c>
      <c r="D31" s="22">
        <v>4826056.25</v>
      </c>
      <c r="E31" s="22">
        <v>1540.53</v>
      </c>
      <c r="F31" s="22">
        <v>8982.15</v>
      </c>
      <c r="G31" s="22">
        <v>6421.39</v>
      </c>
      <c r="H31" s="22">
        <v>52204.97</v>
      </c>
      <c r="I31" s="20">
        <v>7383914.8799999999</v>
      </c>
    </row>
    <row r="32" spans="1:9" ht="25.5" customHeight="1" x14ac:dyDescent="0.2">
      <c r="A32" s="17">
        <v>810094</v>
      </c>
      <c r="B32" s="18" t="s">
        <v>43</v>
      </c>
      <c r="C32" s="22">
        <v>25727575.66</v>
      </c>
      <c r="D32" s="22">
        <v>35933718.790000007</v>
      </c>
      <c r="E32" s="22">
        <v>889197.81</v>
      </c>
      <c r="F32" s="22">
        <v>1088874.02</v>
      </c>
      <c r="G32" s="22">
        <v>973919.19</v>
      </c>
      <c r="H32" s="22">
        <v>1389970.38</v>
      </c>
      <c r="I32" s="20">
        <v>66003255.850000009</v>
      </c>
    </row>
    <row r="33" spans="1:9" ht="20.25" customHeight="1" x14ac:dyDescent="0.2">
      <c r="A33" s="17">
        <v>810097</v>
      </c>
      <c r="B33" s="18" t="s">
        <v>44</v>
      </c>
      <c r="C33" s="22">
        <v>20292361.199999999</v>
      </c>
      <c r="D33" s="22">
        <v>34576923.320000008</v>
      </c>
      <c r="E33" s="22">
        <v>29687.01</v>
      </c>
      <c r="F33" s="22">
        <v>51968.340000000011</v>
      </c>
      <c r="G33" s="22">
        <v>173572.08</v>
      </c>
      <c r="H33" s="22">
        <v>233149.33</v>
      </c>
      <c r="I33" s="20">
        <v>55357661.280000009</v>
      </c>
    </row>
    <row r="34" spans="1:9" ht="20.25" customHeight="1" x14ac:dyDescent="0.2">
      <c r="A34" s="17">
        <v>810099</v>
      </c>
      <c r="B34" s="18" t="s">
        <v>45</v>
      </c>
      <c r="C34" s="22">
        <v>18699250.510000002</v>
      </c>
      <c r="D34" s="22">
        <v>39224975.510000005</v>
      </c>
      <c r="E34" s="22">
        <v>12892.2</v>
      </c>
      <c r="F34" s="22">
        <v>77729.760000000009</v>
      </c>
      <c r="G34" s="22">
        <v>110306.32</v>
      </c>
      <c r="H34" s="22">
        <v>281966.36</v>
      </c>
      <c r="I34" s="20">
        <v>58407120.660000011</v>
      </c>
    </row>
    <row r="35" spans="1:9" ht="20.25" customHeight="1" x14ac:dyDescent="0.2">
      <c r="A35" s="17">
        <v>810108</v>
      </c>
      <c r="B35" s="18" t="s">
        <v>46</v>
      </c>
      <c r="C35" s="22">
        <v>2802197.09</v>
      </c>
      <c r="D35" s="22">
        <v>5413951.5600000005</v>
      </c>
      <c r="E35" s="22">
        <v>1326584.1000000001</v>
      </c>
      <c r="F35" s="22">
        <v>1165552.6099999999</v>
      </c>
      <c r="G35" s="22">
        <v>582498.02</v>
      </c>
      <c r="H35" s="22">
        <v>911643.44</v>
      </c>
      <c r="I35" s="20">
        <v>12202426.819999998</v>
      </c>
    </row>
    <row r="36" spans="1:9" ht="20.25" customHeight="1" x14ac:dyDescent="0.2">
      <c r="A36" s="17">
        <v>810111</v>
      </c>
      <c r="B36" s="18" t="s">
        <v>47</v>
      </c>
      <c r="C36" s="22">
        <v>64671.61</v>
      </c>
      <c r="D36" s="22">
        <v>153068.34000000003</v>
      </c>
      <c r="E36" s="22">
        <v>2788.41</v>
      </c>
      <c r="F36" s="22">
        <v>6311.17</v>
      </c>
      <c r="G36" s="22">
        <v>3608731.74</v>
      </c>
      <c r="H36" s="22">
        <v>6034873.1500000004</v>
      </c>
      <c r="I36" s="20">
        <v>9870444.4200000018</v>
      </c>
    </row>
    <row r="37" spans="1:9" ht="20.25" customHeight="1" x14ac:dyDescent="0.2">
      <c r="A37" s="17">
        <v>810113</v>
      </c>
      <c r="B37" s="18" t="s">
        <v>48</v>
      </c>
      <c r="C37" s="22">
        <v>9736274.2699999996</v>
      </c>
      <c r="D37" s="22">
        <v>23024270.690000001</v>
      </c>
      <c r="E37" s="22">
        <v>3352.71</v>
      </c>
      <c r="F37" s="22">
        <v>13492.490000000002</v>
      </c>
      <c r="G37" s="22">
        <v>4963.9799999999996</v>
      </c>
      <c r="H37" s="22">
        <v>22830.600000000002</v>
      </c>
      <c r="I37" s="20">
        <v>32805184.740000002</v>
      </c>
    </row>
    <row r="38" spans="1:9" ht="20.25" customHeight="1" x14ac:dyDescent="0.2">
      <c r="A38" s="17">
        <v>810122</v>
      </c>
      <c r="B38" s="18" t="s">
        <v>49</v>
      </c>
      <c r="C38" s="22">
        <v>17753416.25</v>
      </c>
      <c r="D38" s="22">
        <v>29225142.280000001</v>
      </c>
      <c r="E38" s="22">
        <v>1770043.28</v>
      </c>
      <c r="F38" s="22">
        <v>2420819.17</v>
      </c>
      <c r="G38" s="22">
        <v>940881.61</v>
      </c>
      <c r="H38" s="22">
        <v>887152.4</v>
      </c>
      <c r="I38" s="20">
        <v>52997454.990000002</v>
      </c>
    </row>
    <row r="39" spans="1:9" ht="20.25" customHeight="1" x14ac:dyDescent="0.2">
      <c r="A39" s="17">
        <v>810123</v>
      </c>
      <c r="B39" s="18" t="s">
        <v>50</v>
      </c>
      <c r="C39" s="22">
        <v>2576440.7200000007</v>
      </c>
      <c r="D39" s="22">
        <v>27726532.700000003</v>
      </c>
      <c r="E39" s="22">
        <v>954819.82</v>
      </c>
      <c r="F39" s="22">
        <v>1747320.7400000002</v>
      </c>
      <c r="G39" s="22">
        <v>1390300.09</v>
      </c>
      <c r="H39" s="22">
        <v>2514777.5300000003</v>
      </c>
      <c r="I39" s="20">
        <v>36910191.600000009</v>
      </c>
    </row>
    <row r="40" spans="1:9" ht="20.25" customHeight="1" x14ac:dyDescent="0.2">
      <c r="A40" s="17">
        <v>810125</v>
      </c>
      <c r="B40" s="18" t="s">
        <v>51</v>
      </c>
      <c r="C40" s="22">
        <v>5920917.9299999997</v>
      </c>
      <c r="D40" s="22">
        <v>11899237.199999999</v>
      </c>
      <c r="E40" s="22">
        <v>529190.48</v>
      </c>
      <c r="F40" s="22">
        <v>977135.91999999993</v>
      </c>
      <c r="G40" s="22">
        <v>246742.36</v>
      </c>
      <c r="H40" s="22">
        <v>361018.5</v>
      </c>
      <c r="I40" s="20">
        <v>19934242.390000001</v>
      </c>
    </row>
    <row r="41" spans="1:9" ht="20.25" customHeight="1" x14ac:dyDescent="0.2">
      <c r="A41" s="17">
        <v>810126</v>
      </c>
      <c r="B41" s="18" t="s">
        <v>52</v>
      </c>
      <c r="C41" s="22">
        <v>14457459.119999999</v>
      </c>
      <c r="D41" s="22">
        <v>19026919.439999998</v>
      </c>
      <c r="E41" s="22">
        <v>477758.45</v>
      </c>
      <c r="F41" s="22">
        <v>643030.42000000016</v>
      </c>
      <c r="G41" s="22">
        <v>44331.19</v>
      </c>
      <c r="H41" s="22">
        <v>41750.239999999991</v>
      </c>
      <c r="I41" s="20">
        <v>34691248.859999999</v>
      </c>
    </row>
    <row r="42" spans="1:9" ht="20.25" customHeight="1" x14ac:dyDescent="0.2">
      <c r="A42" s="17">
        <v>810131</v>
      </c>
      <c r="B42" s="18" t="s">
        <v>53</v>
      </c>
      <c r="C42" s="22">
        <v>160135.20000000001</v>
      </c>
      <c r="D42" s="22">
        <v>352261.08</v>
      </c>
      <c r="E42" s="22">
        <v>4294056.59</v>
      </c>
      <c r="F42" s="22">
        <v>14697960.41</v>
      </c>
      <c r="G42" s="22">
        <v>6665.07</v>
      </c>
      <c r="H42" s="22">
        <v>12887.650000000001</v>
      </c>
      <c r="I42" s="20">
        <v>19523966</v>
      </c>
    </row>
    <row r="43" spans="1:9" ht="25.5" customHeight="1" x14ac:dyDescent="0.2">
      <c r="A43" s="17">
        <v>810139</v>
      </c>
      <c r="B43" s="18" t="s">
        <v>54</v>
      </c>
      <c r="C43" s="22">
        <v>6273441.5</v>
      </c>
      <c r="D43" s="22">
        <v>6243311.9800000004</v>
      </c>
      <c r="E43" s="22">
        <v>4831.92</v>
      </c>
      <c r="F43" s="22">
        <v>6030.9599999999991</v>
      </c>
      <c r="G43" s="22">
        <v>45370.43</v>
      </c>
      <c r="H43" s="22">
        <v>34290.689999999995</v>
      </c>
      <c r="I43" s="20">
        <v>12607277.48</v>
      </c>
    </row>
    <row r="44" spans="1:9" s="47" customFormat="1" ht="25.5" customHeight="1" x14ac:dyDescent="0.2">
      <c r="A44" s="17">
        <v>810148</v>
      </c>
      <c r="B44" s="18" t="s">
        <v>55</v>
      </c>
      <c r="C44" s="22">
        <v>474469.04</v>
      </c>
      <c r="D44" s="22">
        <v>2123898.4</v>
      </c>
      <c r="E44" s="22">
        <v>60319.519999999997</v>
      </c>
      <c r="F44" s="22">
        <v>192964.6</v>
      </c>
      <c r="G44" s="22">
        <v>29420.51</v>
      </c>
      <c r="H44" s="22">
        <v>114863.23</v>
      </c>
      <c r="I44" s="20">
        <v>2995935.3</v>
      </c>
    </row>
    <row r="45" spans="1:9" ht="20.25" customHeight="1" x14ac:dyDescent="0.2">
      <c r="A45" s="17">
        <v>810157</v>
      </c>
      <c r="B45" s="18" t="s">
        <v>56</v>
      </c>
      <c r="C45" s="22">
        <v>2755791.14</v>
      </c>
      <c r="D45" s="22">
        <v>16339065.079999998</v>
      </c>
      <c r="E45" s="22">
        <v>49377.7</v>
      </c>
      <c r="F45" s="22">
        <v>193860.40999999997</v>
      </c>
      <c r="G45" s="22">
        <v>9971.26</v>
      </c>
      <c r="H45" s="22">
        <v>39208.03</v>
      </c>
      <c r="I45" s="20">
        <v>19387273.620000001</v>
      </c>
    </row>
    <row r="46" spans="1:9" ht="20.25" customHeight="1" x14ac:dyDescent="0.2">
      <c r="A46" s="17">
        <v>810159</v>
      </c>
      <c r="B46" s="18" t="s">
        <v>57</v>
      </c>
      <c r="C46" s="22">
        <v>8607808.3399999999</v>
      </c>
      <c r="D46" s="22">
        <v>30944589.580000002</v>
      </c>
      <c r="E46" s="22">
        <v>778650.9</v>
      </c>
      <c r="F46" s="22">
        <v>1551032.2200000002</v>
      </c>
      <c r="G46" s="22">
        <v>364220.62</v>
      </c>
      <c r="H46" s="22">
        <v>817100.18</v>
      </c>
      <c r="I46" s="20">
        <v>43063401.839999996</v>
      </c>
    </row>
    <row r="47" spans="1:9" ht="20.25" customHeight="1" x14ac:dyDescent="0.2">
      <c r="A47" s="17">
        <v>810160</v>
      </c>
      <c r="B47" s="18" t="s">
        <v>58</v>
      </c>
      <c r="C47" s="22">
        <v>5231147.28</v>
      </c>
      <c r="D47" s="22">
        <v>10235834.52</v>
      </c>
      <c r="E47" s="22">
        <v>319244.79999999999</v>
      </c>
      <c r="F47" s="22">
        <v>386784.2</v>
      </c>
      <c r="G47" s="22">
        <v>272046.96999999997</v>
      </c>
      <c r="H47" s="22">
        <v>198339.23000000004</v>
      </c>
      <c r="I47" s="20">
        <v>16643397.000000002</v>
      </c>
    </row>
    <row r="48" spans="1:9" ht="20.25" customHeight="1" x14ac:dyDescent="0.2">
      <c r="A48" s="17">
        <v>810206</v>
      </c>
      <c r="B48" s="18" t="s">
        <v>59</v>
      </c>
      <c r="C48" s="22">
        <v>191843.22</v>
      </c>
      <c r="D48" s="22">
        <v>399558.66000000003</v>
      </c>
      <c r="E48" s="22">
        <v>4278.4399999999996</v>
      </c>
      <c r="F48" s="22">
        <v>17706.760000000002</v>
      </c>
      <c r="G48" s="22">
        <v>1394887.58</v>
      </c>
      <c r="H48" s="22">
        <v>3307746.7</v>
      </c>
      <c r="I48" s="20">
        <v>5316021.3600000003</v>
      </c>
    </row>
    <row r="49" spans="1:9" ht="20.25" customHeight="1" x14ac:dyDescent="0.2">
      <c r="A49" s="23">
        <v>810225</v>
      </c>
      <c r="B49" s="24" t="s">
        <v>60</v>
      </c>
      <c r="C49" s="22">
        <v>223964.71</v>
      </c>
      <c r="D49" s="22">
        <v>853666.49</v>
      </c>
      <c r="E49" s="22">
        <v>18247.97</v>
      </c>
      <c r="F49" s="22">
        <v>96180.91</v>
      </c>
      <c r="G49" s="22">
        <v>19676.41</v>
      </c>
      <c r="H49" s="22">
        <v>68089.429999999993</v>
      </c>
      <c r="I49" s="20">
        <v>1279825.9199999997</v>
      </c>
    </row>
    <row r="50" spans="1:9" ht="25.5" customHeight="1" x14ac:dyDescent="0.2">
      <c r="A50" s="70" t="s">
        <v>61</v>
      </c>
      <c r="B50" s="70"/>
      <c r="C50" s="48">
        <v>210374737.84</v>
      </c>
      <c r="D50" s="48">
        <v>447504821.81999987</v>
      </c>
      <c r="E50" s="48">
        <v>41604282.830000013</v>
      </c>
      <c r="F50" s="48">
        <v>103749553.18999997</v>
      </c>
      <c r="G50" s="48">
        <v>34655935.549999997</v>
      </c>
      <c r="H50" s="48">
        <v>82068820.190000027</v>
      </c>
      <c r="I50" s="48">
        <v>919958151.42000008</v>
      </c>
    </row>
    <row r="52" spans="1:9" s="28" customFormat="1" ht="18.75" x14ac:dyDescent="0.3">
      <c r="A52" s="16"/>
      <c r="B52" s="49" t="s">
        <v>63</v>
      </c>
      <c r="C52" s="40"/>
      <c r="D52" s="16"/>
      <c r="E52" s="16"/>
      <c r="F52" s="16"/>
      <c r="G52" s="16"/>
      <c r="H52" s="16"/>
      <c r="I52" s="16"/>
    </row>
    <row r="53" spans="1:9" s="28" customFormat="1" ht="56.25" customHeight="1" x14ac:dyDescent="0.3">
      <c r="A53" s="69" t="s">
        <v>87</v>
      </c>
      <c r="B53" s="69"/>
      <c r="C53" s="69"/>
      <c r="D53" s="69"/>
      <c r="E53" s="50"/>
      <c r="F53" s="50"/>
      <c r="G53" s="50"/>
      <c r="H53" s="51" t="s">
        <v>65</v>
      </c>
      <c r="I53" s="16"/>
    </row>
    <row r="54" spans="1:9" s="28" customFormat="1" ht="15.75" customHeight="1" x14ac:dyDescent="0.3">
      <c r="A54" s="52"/>
      <c r="B54" s="52"/>
      <c r="C54" s="52"/>
      <c r="D54" s="52"/>
      <c r="E54" s="53"/>
      <c r="F54" s="53"/>
      <c r="G54" s="16"/>
      <c r="H54" s="51"/>
      <c r="I54" s="16"/>
    </row>
    <row r="55" spans="1:9" s="28" customFormat="1" ht="75" customHeight="1" x14ac:dyDescent="0.3">
      <c r="A55" s="69" t="s">
        <v>88</v>
      </c>
      <c r="B55" s="69"/>
      <c r="C55" s="69"/>
      <c r="D55" s="69"/>
      <c r="E55" s="50"/>
      <c r="F55" s="50"/>
      <c r="G55" s="50"/>
      <c r="H55" s="51" t="s">
        <v>67</v>
      </c>
      <c r="I55" s="16"/>
    </row>
    <row r="56" spans="1:9" s="28" customFormat="1" ht="15.75" customHeight="1" x14ac:dyDescent="0.3">
      <c r="A56" s="52"/>
      <c r="B56" s="52"/>
      <c r="C56" s="52"/>
      <c r="D56" s="52"/>
      <c r="E56" s="53"/>
      <c r="F56" s="53"/>
      <c r="G56" s="16"/>
      <c r="H56" s="51"/>
      <c r="I56" s="16"/>
    </row>
    <row r="57" spans="1:9" s="28" customFormat="1" ht="56.25" customHeight="1" x14ac:dyDescent="0.3">
      <c r="A57" s="69" t="s">
        <v>68</v>
      </c>
      <c r="B57" s="69"/>
      <c r="C57" s="69"/>
      <c r="D57" s="69"/>
      <c r="E57" s="50"/>
      <c r="F57" s="50"/>
      <c r="G57" s="50"/>
      <c r="H57" s="51" t="s">
        <v>69</v>
      </c>
      <c r="I57" s="16"/>
    </row>
    <row r="58" spans="1:9" s="28" customFormat="1" ht="15.75" customHeight="1" x14ac:dyDescent="0.3">
      <c r="A58" s="52"/>
      <c r="B58" s="52"/>
      <c r="C58" s="52"/>
      <c r="D58" s="52"/>
      <c r="E58" s="53"/>
      <c r="F58" s="53"/>
      <c r="G58" s="16"/>
      <c r="H58" s="51"/>
      <c r="I58" s="16"/>
    </row>
    <row r="59" spans="1:9" s="28" customFormat="1" ht="75" customHeight="1" x14ac:dyDescent="0.3">
      <c r="A59" s="69" t="s">
        <v>89</v>
      </c>
      <c r="B59" s="69"/>
      <c r="C59" s="69"/>
      <c r="D59" s="69"/>
      <c r="E59" s="50"/>
      <c r="F59" s="50"/>
      <c r="G59" s="50"/>
      <c r="H59" s="51" t="s">
        <v>71</v>
      </c>
      <c r="I59" s="16"/>
    </row>
    <row r="60" spans="1:9" s="28" customFormat="1" ht="15.75" customHeight="1" x14ac:dyDescent="0.3">
      <c r="A60" s="52"/>
      <c r="B60" s="52"/>
      <c r="C60" s="52"/>
      <c r="D60" s="52"/>
      <c r="E60" s="53"/>
      <c r="F60" s="53"/>
      <c r="G60" s="16"/>
      <c r="H60" s="51"/>
      <c r="I60" s="16"/>
    </row>
    <row r="61" spans="1:9" s="28" customFormat="1" ht="74.25" customHeight="1" x14ac:dyDescent="0.3">
      <c r="A61" s="69" t="s">
        <v>90</v>
      </c>
      <c r="B61" s="69"/>
      <c r="C61" s="69"/>
      <c r="D61" s="69"/>
      <c r="E61" s="50"/>
      <c r="F61" s="50"/>
      <c r="G61" s="50"/>
      <c r="H61" s="51" t="s">
        <v>73</v>
      </c>
      <c r="I61" s="16"/>
    </row>
    <row r="62" spans="1:9" s="28" customFormat="1" ht="15.75" customHeight="1" x14ac:dyDescent="0.3">
      <c r="A62" s="52"/>
      <c r="B62" s="52"/>
      <c r="C62" s="52"/>
      <c r="D62" s="52"/>
      <c r="E62" s="53"/>
      <c r="F62" s="53"/>
      <c r="G62" s="16"/>
      <c r="H62" s="51"/>
      <c r="I62" s="16"/>
    </row>
    <row r="63" spans="1:9" s="28" customFormat="1" ht="56.25" customHeight="1" x14ac:dyDescent="0.3">
      <c r="A63" s="69" t="s">
        <v>91</v>
      </c>
      <c r="B63" s="69"/>
      <c r="C63" s="69"/>
      <c r="D63" s="69"/>
      <c r="E63" s="50"/>
      <c r="F63" s="50"/>
      <c r="G63" s="50"/>
      <c r="H63" s="51" t="s">
        <v>75</v>
      </c>
      <c r="I63" s="16"/>
    </row>
    <row r="64" spans="1:9" s="28" customFormat="1" ht="15.75" customHeight="1" x14ac:dyDescent="0.3">
      <c r="A64" s="52"/>
      <c r="B64" s="52"/>
      <c r="C64" s="52"/>
      <c r="D64" s="52"/>
      <c r="E64" s="53"/>
      <c r="F64" s="53"/>
      <c r="G64" s="16"/>
      <c r="H64" s="51"/>
      <c r="I64" s="16"/>
    </row>
    <row r="65" spans="1:9" s="28" customFormat="1" ht="75" customHeight="1" x14ac:dyDescent="0.3">
      <c r="A65" s="69" t="s">
        <v>92</v>
      </c>
      <c r="B65" s="69"/>
      <c r="C65" s="69"/>
      <c r="D65" s="69"/>
      <c r="E65" s="50"/>
      <c r="F65" s="50"/>
      <c r="G65" s="50"/>
      <c r="H65" s="51" t="s">
        <v>77</v>
      </c>
      <c r="I65" s="16"/>
    </row>
    <row r="66" spans="1:9" s="28" customFormat="1" ht="15.75" customHeight="1" x14ac:dyDescent="0.3">
      <c r="A66" s="52"/>
      <c r="B66" s="52"/>
      <c r="C66" s="52"/>
      <c r="D66" s="52"/>
      <c r="E66" s="53"/>
      <c r="F66" s="53"/>
      <c r="G66" s="16"/>
      <c r="H66" s="51"/>
      <c r="I66" s="16"/>
    </row>
    <row r="67" spans="1:9" s="28" customFormat="1" ht="56.25" customHeight="1" x14ac:dyDescent="0.3">
      <c r="A67" s="69" t="s">
        <v>93</v>
      </c>
      <c r="B67" s="69"/>
      <c r="C67" s="69"/>
      <c r="D67" s="69"/>
      <c r="E67" s="50"/>
      <c r="F67" s="50"/>
      <c r="G67" s="50"/>
      <c r="H67" s="51" t="s">
        <v>79</v>
      </c>
      <c r="I67" s="16"/>
    </row>
    <row r="68" spans="1:9" s="28" customFormat="1" ht="15.75" customHeight="1" x14ac:dyDescent="0.3">
      <c r="A68" s="52"/>
      <c r="B68" s="52"/>
      <c r="C68" s="52"/>
      <c r="D68" s="52"/>
      <c r="E68" s="53"/>
      <c r="F68" s="53"/>
      <c r="G68" s="16"/>
      <c r="H68" s="51"/>
      <c r="I68" s="16"/>
    </row>
    <row r="69" spans="1:9" s="28" customFormat="1" ht="56.25" customHeight="1" x14ac:dyDescent="0.3">
      <c r="A69" s="69" t="s">
        <v>94</v>
      </c>
      <c r="B69" s="69"/>
      <c r="C69" s="69"/>
      <c r="D69" s="69"/>
      <c r="E69" s="50"/>
      <c r="F69" s="50"/>
      <c r="G69" s="50"/>
      <c r="H69" s="51" t="s">
        <v>81</v>
      </c>
      <c r="I69" s="16"/>
    </row>
    <row r="70" spans="1:9" s="28" customFormat="1" ht="15.75" customHeight="1" x14ac:dyDescent="0.3">
      <c r="A70" s="52"/>
      <c r="B70" s="52"/>
      <c r="C70" s="52"/>
      <c r="D70" s="52"/>
      <c r="E70" s="53"/>
      <c r="F70" s="53"/>
      <c r="G70" s="16"/>
      <c r="H70" s="51"/>
      <c r="I70" s="16"/>
    </row>
    <row r="71" spans="1:9" s="28" customFormat="1" ht="56.25" customHeight="1" x14ac:dyDescent="0.3">
      <c r="A71" s="69" t="s">
        <v>95</v>
      </c>
      <c r="B71" s="69"/>
      <c r="C71" s="69"/>
      <c r="D71" s="69"/>
      <c r="E71" s="50"/>
      <c r="F71" s="50"/>
      <c r="G71" s="50"/>
      <c r="H71" s="51" t="s">
        <v>83</v>
      </c>
      <c r="I71" s="16"/>
    </row>
    <row r="72" spans="1:9" x14ac:dyDescent="0.2">
      <c r="E72" s="53"/>
      <c r="F72" s="53"/>
    </row>
  </sheetData>
  <mergeCells count="18">
    <mergeCell ref="A50:B50"/>
    <mergeCell ref="A6:I6"/>
    <mergeCell ref="A8:A9"/>
    <mergeCell ref="B8:B9"/>
    <mergeCell ref="C8:D8"/>
    <mergeCell ref="E8:F8"/>
    <mergeCell ref="G8:H8"/>
    <mergeCell ref="I8:I9"/>
    <mergeCell ref="A65:D65"/>
    <mergeCell ref="A67:D67"/>
    <mergeCell ref="A69:D69"/>
    <mergeCell ref="A71:D71"/>
    <mergeCell ref="A53:D53"/>
    <mergeCell ref="A55:D55"/>
    <mergeCell ref="A57:D57"/>
    <mergeCell ref="A59:D59"/>
    <mergeCell ref="A61:D61"/>
    <mergeCell ref="A63:D63"/>
  </mergeCells>
  <conditionalFormatting sqref="C11:I50">
    <cfRule type="cellIs" dxfId="0" priority="1" operator="lessThan">
      <formula>0</formula>
    </cfRule>
  </conditionalFormatting>
  <printOptions horizontalCentered="1"/>
  <pageMargins left="0.19685039370078741" right="0.19685039370078741" top="0.19685039370078741" bottom="0.59055118110236227" header="0.51181102362204722" footer="0.31496062992125984"/>
  <pageSetup paperSize="9" scale="55" fitToWidth="0" fitToHeight="0" orientation="portrait" r:id="rId1"/>
  <headerFooter alignWithMargins="0">
    <oddFooter>&amp;C&amp;P из &amp;N страниц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Фин ППЦ+ОЗ Декабрь</vt:lpstr>
      <vt:lpstr>Декабрь АПП</vt:lpstr>
      <vt:lpstr>'Декабрь АПП'!Заголовки_для_печати</vt:lpstr>
      <vt:lpstr>'Фин ППЦ+ОЗ Декабрь'!Заголовки_для_печати</vt:lpstr>
      <vt:lpstr>'Декабрь АПП'!Область_печати</vt:lpstr>
      <vt:lpstr>'Фин ППЦ+ОЗ Декабрь'!Область_печати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cp:lastPrinted>2019-01-18T09:23:41Z</cp:lastPrinted>
  <dcterms:created xsi:type="dcterms:W3CDTF">2019-01-17T09:35:17Z</dcterms:created>
  <dcterms:modified xsi:type="dcterms:W3CDTF">2019-01-18T09:23:46Z</dcterms:modified>
</cp:coreProperties>
</file>